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BD2A85CA-7EA9-4D1F-A322-F844A3D496E7}"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Print_Area" localSheetId="0">'Front Cover'!$A$1:$K$70</definedName>
    <definedName name="_xlnm.Print_Area" localSheetId="2">'Location Plan'!$B$1:$M$70</definedName>
    <definedName name="_xlnm.Print_Area" localSheetId="3">'Max Queues'!$A$1:$U$168</definedName>
    <definedName name="_xlnm.Print_Area" localSheetId="1">'QA &amp; Issue'!$A$1:$G$44</definedName>
    <definedName name="_xlnm.Print_Area" localSheetId="4">'Snapshot Queues'!$A$1:$U$168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T167" i="48"/>
  <c r="S167" i="48"/>
  <c r="K167" i="48"/>
  <c r="J167" i="48"/>
  <c r="T166" i="48"/>
  <c r="S166" i="48"/>
  <c r="K166" i="48"/>
  <c r="J166" i="48"/>
  <c r="T165" i="48"/>
  <c r="S165" i="48"/>
  <c r="K165" i="48"/>
  <c r="J165" i="48"/>
  <c r="T164" i="48"/>
  <c r="S164" i="48"/>
  <c r="K164" i="48"/>
  <c r="J164" i="48"/>
  <c r="T163" i="48"/>
  <c r="S163" i="48"/>
  <c r="K163" i="48"/>
  <c r="J163" i="48"/>
  <c r="T162" i="48"/>
  <c r="S162" i="48"/>
  <c r="K162" i="48"/>
  <c r="J162" i="48"/>
  <c r="T161" i="48"/>
  <c r="S161" i="48"/>
  <c r="K161" i="48"/>
  <c r="J161" i="48"/>
  <c r="T160" i="48"/>
  <c r="S160" i="48"/>
  <c r="K160" i="48"/>
  <c r="J160" i="48"/>
  <c r="T159" i="48"/>
  <c r="S159" i="48"/>
  <c r="K159" i="48"/>
  <c r="J159" i="48"/>
  <c r="T158" i="48"/>
  <c r="S158" i="48"/>
  <c r="K158" i="48"/>
  <c r="J158" i="48"/>
  <c r="T157" i="48"/>
  <c r="S157" i="48"/>
  <c r="K157" i="48"/>
  <c r="J157" i="48"/>
  <c r="T156" i="48"/>
  <c r="S156" i="48"/>
  <c r="K156" i="48"/>
  <c r="J156" i="48"/>
  <c r="T155" i="48"/>
  <c r="S155" i="48"/>
  <c r="K155" i="48"/>
  <c r="J155" i="48"/>
  <c r="T154" i="48"/>
  <c r="S154" i="48"/>
  <c r="K154" i="48"/>
  <c r="J154" i="48"/>
  <c r="T153" i="48"/>
  <c r="S153" i="48"/>
  <c r="K153" i="48"/>
  <c r="J153" i="48"/>
  <c r="T152" i="48"/>
  <c r="S152" i="48"/>
  <c r="K152" i="48"/>
  <c r="J152" i="48"/>
  <c r="T151" i="48"/>
  <c r="S151" i="48"/>
  <c r="K151" i="48"/>
  <c r="J151" i="48"/>
  <c r="T150" i="48"/>
  <c r="S150" i="48"/>
  <c r="K150" i="48"/>
  <c r="J150" i="48"/>
  <c r="T149" i="48"/>
  <c r="S149" i="48"/>
  <c r="K149" i="48"/>
  <c r="J149" i="48"/>
  <c r="T148" i="48"/>
  <c r="S148" i="48"/>
  <c r="K148" i="48"/>
  <c r="J148" i="48"/>
  <c r="T147" i="48"/>
  <c r="S147" i="48"/>
  <c r="K147" i="48"/>
  <c r="J147" i="48"/>
  <c r="T146" i="48"/>
  <c r="S146" i="48"/>
  <c r="K146" i="48"/>
  <c r="J146" i="48"/>
  <c r="T145" i="48"/>
  <c r="S145" i="48"/>
  <c r="K145" i="48"/>
  <c r="J145" i="48"/>
  <c r="T144" i="48"/>
  <c r="S144" i="48"/>
  <c r="K144" i="48"/>
  <c r="J144" i="48"/>
  <c r="T143" i="48"/>
  <c r="S143" i="48"/>
  <c r="K143" i="48"/>
  <c r="J143" i="48"/>
  <c r="T142" i="48"/>
  <c r="S142" i="48"/>
  <c r="K142" i="48"/>
  <c r="J142" i="48"/>
  <c r="T141" i="48"/>
  <c r="S141" i="48"/>
  <c r="K141" i="48"/>
  <c r="J141" i="48"/>
  <c r="T140" i="48"/>
  <c r="S140" i="48"/>
  <c r="K140" i="48"/>
  <c r="J140" i="48"/>
  <c r="T139" i="48"/>
  <c r="S139" i="48"/>
  <c r="K139" i="48"/>
  <c r="J139" i="48"/>
  <c r="T138" i="48"/>
  <c r="S138" i="48"/>
  <c r="K138" i="48"/>
  <c r="J138" i="48"/>
  <c r="T137" i="48"/>
  <c r="S137" i="48"/>
  <c r="K137" i="48"/>
  <c r="J137" i="48"/>
  <c r="T136" i="48"/>
  <c r="S136" i="48"/>
  <c r="K136" i="48"/>
  <c r="J136" i="48"/>
  <c r="T135" i="48"/>
  <c r="S135" i="48"/>
  <c r="K135" i="48"/>
  <c r="J135" i="48"/>
  <c r="T134" i="48"/>
  <c r="S134" i="48"/>
  <c r="K134" i="48"/>
  <c r="J134" i="48"/>
  <c r="T133" i="48"/>
  <c r="S133" i="48"/>
  <c r="K133" i="48"/>
  <c r="J133" i="48"/>
  <c r="T132" i="48"/>
  <c r="S132" i="48"/>
  <c r="K132" i="48"/>
  <c r="J132" i="48"/>
  <c r="T131" i="48"/>
  <c r="S131" i="48"/>
  <c r="K131" i="48"/>
  <c r="J131" i="48"/>
  <c r="T130" i="48"/>
  <c r="S130" i="48"/>
  <c r="K130" i="48"/>
  <c r="J130" i="48"/>
  <c r="T129" i="48"/>
  <c r="S129" i="48"/>
  <c r="K129" i="48"/>
  <c r="J129" i="48"/>
  <c r="T128" i="48"/>
  <c r="S128" i="48"/>
  <c r="K128" i="48"/>
  <c r="J128" i="48"/>
  <c r="T127" i="48"/>
  <c r="S127" i="48"/>
  <c r="K127" i="48"/>
  <c r="J127" i="48"/>
  <c r="T126" i="48"/>
  <c r="S126" i="48"/>
  <c r="K126" i="48"/>
  <c r="J126" i="48"/>
  <c r="T125" i="48"/>
  <c r="S125" i="48"/>
  <c r="K125" i="48"/>
  <c r="J125" i="48"/>
  <c r="T124" i="48"/>
  <c r="S124" i="48"/>
  <c r="K124" i="48"/>
  <c r="J124" i="48"/>
  <c r="T123" i="48"/>
  <c r="S123" i="48"/>
  <c r="K123" i="48"/>
  <c r="J123" i="48"/>
  <c r="T122" i="48"/>
  <c r="S122" i="48"/>
  <c r="K122" i="48"/>
  <c r="J122" i="48"/>
  <c r="T121" i="48"/>
  <c r="S121" i="48"/>
  <c r="K121" i="48"/>
  <c r="J121" i="48"/>
  <c r="T120" i="48"/>
  <c r="S120" i="48"/>
  <c r="K120" i="48"/>
  <c r="J120" i="48"/>
  <c r="T119" i="48"/>
  <c r="S119" i="48"/>
  <c r="K119" i="48"/>
  <c r="J119" i="48"/>
  <c r="T118" i="48"/>
  <c r="S118" i="48"/>
  <c r="K118" i="48"/>
  <c r="J118" i="48"/>
  <c r="T117" i="48"/>
  <c r="S117" i="48"/>
  <c r="K117" i="48"/>
  <c r="J117" i="48"/>
  <c r="T116" i="48"/>
  <c r="S116" i="48"/>
  <c r="K116" i="48"/>
  <c r="J116" i="48"/>
  <c r="T115" i="48"/>
  <c r="S115" i="48"/>
  <c r="K115" i="48"/>
  <c r="J115" i="48"/>
  <c r="T114" i="48"/>
  <c r="S114" i="48"/>
  <c r="K114" i="48"/>
  <c r="J114" i="48"/>
  <c r="T113" i="48"/>
  <c r="S113" i="48"/>
  <c r="K113" i="48"/>
  <c r="J113" i="48"/>
  <c r="T112" i="48"/>
  <c r="S112" i="48"/>
  <c r="K112" i="48"/>
  <c r="J112" i="48"/>
  <c r="T111" i="48"/>
  <c r="S111" i="48"/>
  <c r="K111" i="48"/>
  <c r="J111" i="48"/>
  <c r="T110" i="48"/>
  <c r="S110" i="48"/>
  <c r="K110" i="48"/>
  <c r="J110" i="48"/>
  <c r="T109" i="48"/>
  <c r="S109" i="48"/>
  <c r="K109" i="48"/>
  <c r="J109" i="48"/>
  <c r="T108" i="48"/>
  <c r="S108" i="48"/>
  <c r="K108" i="48"/>
  <c r="J108" i="48"/>
  <c r="T107" i="48"/>
  <c r="S107" i="48"/>
  <c r="K107" i="48"/>
  <c r="J107" i="48"/>
  <c r="T106" i="48"/>
  <c r="S106" i="48"/>
  <c r="K106" i="48"/>
  <c r="J106" i="48"/>
  <c r="T105" i="48"/>
  <c r="S105" i="48"/>
  <c r="K105" i="48"/>
  <c r="J105" i="48"/>
  <c r="T104" i="48"/>
  <c r="S104" i="48"/>
  <c r="K104" i="48"/>
  <c r="J104" i="48"/>
  <c r="T103" i="48"/>
  <c r="S103" i="48"/>
  <c r="K103" i="48"/>
  <c r="J103" i="48"/>
  <c r="T102" i="48"/>
  <c r="S102" i="48"/>
  <c r="K102" i="48"/>
  <c r="J102" i="48"/>
  <c r="T101" i="48"/>
  <c r="S101" i="48"/>
  <c r="K101" i="48"/>
  <c r="J101" i="48"/>
  <c r="T100" i="48"/>
  <c r="S100" i="48"/>
  <c r="K100" i="48"/>
  <c r="J100" i="48"/>
  <c r="T99" i="48"/>
  <c r="S99" i="48"/>
  <c r="K99" i="48"/>
  <c r="J99" i="48"/>
  <c r="T98" i="48"/>
  <c r="S98" i="48"/>
  <c r="K98" i="48"/>
  <c r="J98" i="48"/>
  <c r="T97" i="48"/>
  <c r="S97" i="48"/>
  <c r="K97" i="48"/>
  <c r="J97" i="48"/>
  <c r="T96" i="48"/>
  <c r="S96" i="48"/>
  <c r="K96" i="48"/>
  <c r="J96" i="48"/>
  <c r="T95" i="48"/>
  <c r="S95" i="48"/>
  <c r="K95" i="48"/>
  <c r="J95" i="48"/>
  <c r="T94" i="48"/>
  <c r="S94" i="48"/>
  <c r="K94" i="48"/>
  <c r="J94" i="48"/>
  <c r="T93" i="48"/>
  <c r="S93" i="48"/>
  <c r="K93" i="48"/>
  <c r="J93" i="48"/>
  <c r="T92" i="48"/>
  <c r="S92" i="48"/>
  <c r="K92" i="48"/>
  <c r="J92" i="48"/>
  <c r="T91" i="48"/>
  <c r="S91" i="48"/>
  <c r="K91" i="48"/>
  <c r="J91" i="48"/>
  <c r="T90" i="48"/>
  <c r="S90" i="48"/>
  <c r="K90" i="48"/>
  <c r="J90" i="48"/>
  <c r="T89" i="48"/>
  <c r="S89" i="48"/>
  <c r="K89" i="48"/>
  <c r="J89" i="48"/>
  <c r="T88" i="48"/>
  <c r="S88" i="48"/>
  <c r="K88" i="48"/>
  <c r="J88" i="48"/>
  <c r="T87" i="48"/>
  <c r="S87" i="48"/>
  <c r="K87" i="48"/>
  <c r="J87" i="48"/>
  <c r="T86" i="48"/>
  <c r="S86" i="48"/>
  <c r="K86" i="48"/>
  <c r="J86" i="48"/>
  <c r="T85" i="48"/>
  <c r="S85" i="48"/>
  <c r="K85" i="48"/>
  <c r="J85" i="48"/>
  <c r="T84" i="48"/>
  <c r="S84" i="48"/>
  <c r="K84" i="48"/>
  <c r="J84" i="48"/>
  <c r="T83" i="48"/>
  <c r="S83" i="48"/>
  <c r="K83" i="48"/>
  <c r="J83" i="48"/>
  <c r="T82" i="48"/>
  <c r="S82" i="48"/>
  <c r="K82" i="48"/>
  <c r="J82" i="48"/>
  <c r="T81" i="48"/>
  <c r="S81" i="48"/>
  <c r="K81" i="48"/>
  <c r="J81" i="48"/>
  <c r="T80" i="48"/>
  <c r="S80" i="48"/>
  <c r="K80" i="48"/>
  <c r="J80" i="48"/>
  <c r="T79" i="48"/>
  <c r="S79" i="48"/>
  <c r="K79" i="48"/>
  <c r="J79" i="48"/>
  <c r="T78" i="48"/>
  <c r="S78" i="48"/>
  <c r="K78" i="48"/>
  <c r="J78" i="48"/>
  <c r="T77" i="48"/>
  <c r="S77" i="48"/>
  <c r="K77" i="48"/>
  <c r="J77" i="48"/>
  <c r="T76" i="48"/>
  <c r="S76" i="48"/>
  <c r="K76" i="48"/>
  <c r="J76" i="48"/>
  <c r="T75" i="48"/>
  <c r="S75" i="48"/>
  <c r="K75" i="48"/>
  <c r="J75" i="48"/>
  <c r="T74" i="48"/>
  <c r="S74" i="48"/>
  <c r="K74" i="48"/>
  <c r="J74" i="48"/>
  <c r="T73" i="48"/>
  <c r="S73" i="48"/>
  <c r="K73" i="48"/>
  <c r="J73" i="48"/>
  <c r="T72" i="48"/>
  <c r="S72" i="48"/>
  <c r="K72" i="48"/>
  <c r="J72" i="48"/>
  <c r="T71" i="48"/>
  <c r="S71" i="48"/>
  <c r="K71" i="48"/>
  <c r="J71" i="48"/>
  <c r="T70" i="48"/>
  <c r="S70" i="48"/>
  <c r="K70" i="48"/>
  <c r="J70" i="48"/>
  <c r="T69" i="48"/>
  <c r="S69" i="48"/>
  <c r="K69" i="48"/>
  <c r="J69" i="48"/>
  <c r="T68" i="48"/>
  <c r="S68" i="48"/>
  <c r="K68" i="48"/>
  <c r="J68" i="48"/>
  <c r="T67" i="48"/>
  <c r="S67" i="48"/>
  <c r="K67" i="48"/>
  <c r="J67" i="48"/>
  <c r="T66" i="48"/>
  <c r="S66" i="48"/>
  <c r="K66" i="48"/>
  <c r="J66" i="48"/>
  <c r="T65" i="48"/>
  <c r="S65" i="48"/>
  <c r="K65" i="48"/>
  <c r="J65" i="48"/>
  <c r="T64" i="48"/>
  <c r="S64" i="48"/>
  <c r="K64" i="48"/>
  <c r="J64" i="48"/>
  <c r="T63" i="48"/>
  <c r="S63" i="48"/>
  <c r="K63" i="48"/>
  <c r="J63" i="48"/>
  <c r="T62" i="48"/>
  <c r="S62" i="48"/>
  <c r="K62" i="48"/>
  <c r="J62" i="48"/>
  <c r="T61" i="48"/>
  <c r="S61" i="48"/>
  <c r="K61" i="48"/>
  <c r="J61" i="48"/>
  <c r="T60" i="48"/>
  <c r="S60" i="48"/>
  <c r="K60" i="48"/>
  <c r="J60" i="48"/>
  <c r="T59" i="48"/>
  <c r="S59" i="48"/>
  <c r="K59" i="48"/>
  <c r="J59" i="48"/>
  <c r="T58" i="48"/>
  <c r="S58" i="48"/>
  <c r="K58" i="48"/>
  <c r="J58" i="48"/>
  <c r="T57" i="48"/>
  <c r="S57" i="48"/>
  <c r="K57" i="48"/>
  <c r="J57" i="48"/>
  <c r="T56" i="48"/>
  <c r="S56" i="48"/>
  <c r="K56" i="48"/>
  <c r="J56" i="48"/>
  <c r="T55" i="48"/>
  <c r="S55" i="48"/>
  <c r="K55" i="48"/>
  <c r="J55" i="48"/>
  <c r="T54" i="48"/>
  <c r="S54" i="48"/>
  <c r="K54" i="48"/>
  <c r="J54" i="48"/>
  <c r="T53" i="48"/>
  <c r="S53" i="48"/>
  <c r="K53" i="48"/>
  <c r="J53" i="48"/>
  <c r="T52" i="48"/>
  <c r="S52" i="48"/>
  <c r="K52" i="48"/>
  <c r="J52" i="48"/>
  <c r="T51" i="48"/>
  <c r="S51" i="48"/>
  <c r="K51" i="48"/>
  <c r="J51" i="48"/>
  <c r="T50" i="48"/>
  <c r="S50" i="48"/>
  <c r="K50" i="48"/>
  <c r="J50" i="48"/>
  <c r="T49" i="48"/>
  <c r="S49" i="48"/>
  <c r="K49" i="48"/>
  <c r="J49" i="48"/>
  <c r="T48" i="48"/>
  <c r="S48" i="48"/>
  <c r="K48" i="48"/>
  <c r="J48" i="48"/>
  <c r="T47" i="48"/>
  <c r="S47" i="48"/>
  <c r="K47" i="48"/>
  <c r="J47" i="48"/>
  <c r="T46" i="48"/>
  <c r="S46" i="48"/>
  <c r="K46" i="48"/>
  <c r="J46" i="48"/>
  <c r="T45" i="48"/>
  <c r="S45" i="48"/>
  <c r="K45" i="48"/>
  <c r="J45" i="48"/>
  <c r="T44" i="48"/>
  <c r="S44" i="48"/>
  <c r="K44" i="48"/>
  <c r="J44" i="48"/>
  <c r="T43" i="48"/>
  <c r="S43" i="48"/>
  <c r="K43" i="48"/>
  <c r="J43" i="48"/>
  <c r="T42" i="48"/>
  <c r="S42" i="48"/>
  <c r="K42" i="48"/>
  <c r="J42" i="48"/>
  <c r="T41" i="48"/>
  <c r="S41" i="48"/>
  <c r="K41" i="48"/>
  <c r="J41" i="48"/>
  <c r="T40" i="48"/>
  <c r="S40" i="48"/>
  <c r="K40" i="48"/>
  <c r="J40" i="48"/>
  <c r="T39" i="48"/>
  <c r="S39" i="48"/>
  <c r="K39" i="48"/>
  <c r="J39" i="48"/>
  <c r="T38" i="48"/>
  <c r="S38" i="48"/>
  <c r="K38" i="48"/>
  <c r="J38" i="48"/>
  <c r="T37" i="48"/>
  <c r="S37" i="48"/>
  <c r="K37" i="48"/>
  <c r="J37" i="48"/>
  <c r="T36" i="48"/>
  <c r="S36" i="48"/>
  <c r="K36" i="48"/>
  <c r="J36" i="48"/>
  <c r="T35" i="48"/>
  <c r="S35" i="48"/>
  <c r="K35" i="48"/>
  <c r="J35" i="48"/>
  <c r="T34" i="48"/>
  <c r="S34" i="48"/>
  <c r="K34" i="48"/>
  <c r="J34" i="48"/>
  <c r="T33" i="48"/>
  <c r="S33" i="48"/>
  <c r="K33" i="48"/>
  <c r="J33" i="48"/>
  <c r="T32" i="48"/>
  <c r="S32" i="48"/>
  <c r="K32" i="48"/>
  <c r="J32" i="48"/>
  <c r="T31" i="48"/>
  <c r="S31" i="48"/>
  <c r="K31" i="48"/>
  <c r="J31" i="48"/>
  <c r="T30" i="48"/>
  <c r="S30" i="48"/>
  <c r="K30" i="48"/>
  <c r="J30" i="48"/>
  <c r="T29" i="48"/>
  <c r="S29" i="48"/>
  <c r="K29" i="48"/>
  <c r="J29" i="48"/>
  <c r="T28" i="48"/>
  <c r="S28" i="48"/>
  <c r="K28" i="48"/>
  <c r="J28" i="48"/>
  <c r="T27" i="48"/>
  <c r="S27" i="48"/>
  <c r="K27" i="48"/>
  <c r="J27" i="48"/>
  <c r="T26" i="48"/>
  <c r="S26" i="48"/>
  <c r="K26" i="48"/>
  <c r="J26" i="48"/>
  <c r="T25" i="48"/>
  <c r="S25" i="48"/>
  <c r="K25" i="48"/>
  <c r="J25" i="48"/>
  <c r="T24" i="48"/>
  <c r="S24" i="48"/>
  <c r="K24" i="48"/>
  <c r="J24" i="48"/>
  <c r="T23" i="48"/>
  <c r="S23" i="48"/>
  <c r="K23" i="48"/>
  <c r="J23" i="48"/>
  <c r="T22" i="48"/>
  <c r="S22" i="48"/>
  <c r="K22" i="48"/>
  <c r="J22" i="48"/>
  <c r="T21" i="48"/>
  <c r="S21" i="48"/>
  <c r="K21" i="48"/>
  <c r="J21" i="48"/>
  <c r="T20" i="48"/>
  <c r="S20" i="48"/>
  <c r="K20" i="48"/>
  <c r="J20" i="48"/>
  <c r="T19" i="48"/>
  <c r="S19" i="48"/>
  <c r="K19" i="48"/>
  <c r="J19" i="48"/>
  <c r="T18" i="48"/>
  <c r="S18" i="48"/>
  <c r="K18" i="48"/>
  <c r="J18" i="48"/>
  <c r="T17" i="48"/>
  <c r="S17" i="48"/>
  <c r="K17" i="48"/>
  <c r="J17" i="48"/>
  <c r="T16" i="48"/>
  <c r="S16" i="48"/>
  <c r="K16" i="48"/>
  <c r="J16" i="48"/>
  <c r="T15" i="48"/>
  <c r="S15" i="48"/>
  <c r="K15" i="48"/>
  <c r="J15" i="48"/>
  <c r="T14" i="48"/>
  <c r="S14" i="48"/>
  <c r="K14" i="48"/>
  <c r="J14" i="48"/>
  <c r="T13" i="48"/>
  <c r="S13" i="48"/>
  <c r="K13" i="48"/>
  <c r="J13" i="48"/>
  <c r="T12" i="48"/>
  <c r="S12" i="48"/>
  <c r="K12" i="48"/>
  <c r="J12" i="48"/>
  <c r="B8" i="48"/>
  <c r="B7" i="48"/>
  <c r="B6" i="48"/>
  <c r="B5" i="48"/>
  <c r="B4" i="48"/>
  <c r="B3" i="48"/>
  <c r="T167" i="33"/>
  <c r="S167" i="33"/>
  <c r="K167" i="33"/>
  <c r="J167" i="33"/>
  <c r="T166" i="33"/>
  <c r="S166" i="33"/>
  <c r="K166" i="33"/>
  <c r="J166" i="33"/>
  <c r="T165" i="33"/>
  <c r="S165" i="33"/>
  <c r="K165" i="33"/>
  <c r="J165" i="33"/>
  <c r="T164" i="33"/>
  <c r="S164" i="33"/>
  <c r="K164" i="33"/>
  <c r="J164" i="33"/>
  <c r="T163" i="33"/>
  <c r="S163" i="33"/>
  <c r="K163" i="33"/>
  <c r="J163" i="33"/>
  <c r="T162" i="33"/>
  <c r="S162" i="33"/>
  <c r="K162" i="33"/>
  <c r="J162" i="33"/>
  <c r="T161" i="33"/>
  <c r="S161" i="33"/>
  <c r="K161" i="33"/>
  <c r="J161" i="33"/>
  <c r="T160" i="33"/>
  <c r="S160" i="33"/>
  <c r="K160" i="33"/>
  <c r="J160" i="33"/>
  <c r="T159" i="33"/>
  <c r="S159" i="33"/>
  <c r="K159" i="33"/>
  <c r="J159" i="33"/>
  <c r="T158" i="33"/>
  <c r="S158" i="33"/>
  <c r="K158" i="33"/>
  <c r="J158" i="33"/>
  <c r="T157" i="33"/>
  <c r="S157" i="33"/>
  <c r="K157" i="33"/>
  <c r="J157" i="33"/>
  <c r="T156" i="33"/>
  <c r="S156" i="33"/>
  <c r="K156" i="33"/>
  <c r="J156" i="33"/>
  <c r="T155" i="33"/>
  <c r="S155" i="33"/>
  <c r="K155" i="33"/>
  <c r="J155" i="33"/>
  <c r="T154" i="33"/>
  <c r="S154" i="33"/>
  <c r="K154" i="33"/>
  <c r="J154" i="33"/>
  <c r="T153" i="33"/>
  <c r="S153" i="33"/>
  <c r="K153" i="33"/>
  <c r="J153" i="33"/>
  <c r="T152" i="33"/>
  <c r="S152" i="33"/>
  <c r="K152" i="33"/>
  <c r="J152" i="33"/>
  <c r="T151" i="33"/>
  <c r="S151" i="33"/>
  <c r="K151" i="33"/>
  <c r="J151" i="33"/>
  <c r="T150" i="33"/>
  <c r="S150" i="33"/>
  <c r="K150" i="33"/>
  <c r="J150" i="33"/>
  <c r="T149" i="33"/>
  <c r="S149" i="33"/>
  <c r="K149" i="33"/>
  <c r="J149" i="33"/>
  <c r="T148" i="33"/>
  <c r="S148" i="33"/>
  <c r="K148" i="33"/>
  <c r="J148" i="33"/>
  <c r="T147" i="33"/>
  <c r="S147" i="33"/>
  <c r="K147" i="33"/>
  <c r="J147" i="33"/>
  <c r="T146" i="33"/>
  <c r="S146" i="33"/>
  <c r="K146" i="33"/>
  <c r="J146" i="33"/>
  <c r="T145" i="33"/>
  <c r="S145" i="33"/>
  <c r="K145" i="33"/>
  <c r="J145" i="33"/>
  <c r="T144" i="33"/>
  <c r="S144" i="33"/>
  <c r="K144" i="33"/>
  <c r="J144" i="33"/>
  <c r="T143" i="33"/>
  <c r="S143" i="33"/>
  <c r="K143" i="33"/>
  <c r="J143" i="33"/>
  <c r="T142" i="33"/>
  <c r="S142" i="33"/>
  <c r="K142" i="33"/>
  <c r="J142" i="33"/>
  <c r="T141" i="33"/>
  <c r="S141" i="33"/>
  <c r="K141" i="33"/>
  <c r="J141" i="33"/>
  <c r="T140" i="33"/>
  <c r="S140" i="33"/>
  <c r="K140" i="33"/>
  <c r="J140" i="33"/>
  <c r="T139" i="33"/>
  <c r="S139" i="33"/>
  <c r="K139" i="33"/>
  <c r="J139" i="33"/>
  <c r="T138" i="33"/>
  <c r="S138" i="33"/>
  <c r="K138" i="33"/>
  <c r="J138" i="33"/>
  <c r="T137" i="33"/>
  <c r="S137" i="33"/>
  <c r="K137" i="33"/>
  <c r="J137" i="33"/>
  <c r="T136" i="33"/>
  <c r="S136" i="33"/>
  <c r="K136" i="33"/>
  <c r="J136" i="33"/>
  <c r="T135" i="33"/>
  <c r="S135" i="33"/>
  <c r="K135" i="33"/>
  <c r="J135" i="33"/>
  <c r="T134" i="33"/>
  <c r="S134" i="33"/>
  <c r="K134" i="33"/>
  <c r="J134" i="33"/>
  <c r="T133" i="33"/>
  <c r="S133" i="33"/>
  <c r="K133" i="33"/>
  <c r="J133" i="33"/>
  <c r="T132" i="33"/>
  <c r="S132" i="33"/>
  <c r="K132" i="33"/>
  <c r="J132" i="33"/>
  <c r="T131" i="33"/>
  <c r="S131" i="33"/>
  <c r="K131" i="33"/>
  <c r="J131" i="33"/>
  <c r="T130" i="33"/>
  <c r="S130" i="33"/>
  <c r="K130" i="33"/>
  <c r="J130" i="33"/>
  <c r="T129" i="33"/>
  <c r="S129" i="33"/>
  <c r="K129" i="33"/>
  <c r="J129" i="33"/>
  <c r="T128" i="33"/>
  <c r="S128" i="33"/>
  <c r="K128" i="33"/>
  <c r="J128" i="33"/>
  <c r="T127" i="33"/>
  <c r="S127" i="33"/>
  <c r="K127" i="33"/>
  <c r="J127" i="33"/>
  <c r="T126" i="33"/>
  <c r="S126" i="33"/>
  <c r="K126" i="33"/>
  <c r="J126" i="33"/>
  <c r="T125" i="33"/>
  <c r="S125" i="33"/>
  <c r="K125" i="33"/>
  <c r="J125" i="33"/>
  <c r="T124" i="33"/>
  <c r="S124" i="33"/>
  <c r="K124" i="33"/>
  <c r="J124" i="33"/>
  <c r="T123" i="33"/>
  <c r="S123" i="33"/>
  <c r="K123" i="33"/>
  <c r="J123" i="33"/>
  <c r="T122" i="33"/>
  <c r="S122" i="33"/>
  <c r="K122" i="33"/>
  <c r="J122" i="33"/>
  <c r="T121" i="33"/>
  <c r="S121" i="33"/>
  <c r="K121" i="33"/>
  <c r="J121" i="33"/>
  <c r="T120" i="33"/>
  <c r="S120" i="33"/>
  <c r="K120" i="33"/>
  <c r="J120" i="33"/>
  <c r="T119" i="33"/>
  <c r="S119" i="33"/>
  <c r="K119" i="33"/>
  <c r="J119" i="33"/>
  <c r="T118" i="33"/>
  <c r="S118" i="33"/>
  <c r="K118" i="33"/>
  <c r="J118" i="33"/>
  <c r="T117" i="33"/>
  <c r="S117" i="33"/>
  <c r="K117" i="33"/>
  <c r="J117" i="33"/>
  <c r="T116" i="33"/>
  <c r="S116" i="33"/>
  <c r="K116" i="33"/>
  <c r="J116" i="33"/>
  <c r="T115" i="33"/>
  <c r="S115" i="33"/>
  <c r="K115" i="33"/>
  <c r="J115" i="33"/>
  <c r="T114" i="33"/>
  <c r="S114" i="33"/>
  <c r="K114" i="33"/>
  <c r="J114" i="33"/>
  <c r="T113" i="33"/>
  <c r="S113" i="33"/>
  <c r="K113" i="33"/>
  <c r="J113" i="33"/>
  <c r="T112" i="33"/>
  <c r="S112" i="33"/>
  <c r="K112" i="33"/>
  <c r="J112" i="33"/>
  <c r="T111" i="33"/>
  <c r="S111" i="33"/>
  <c r="K111" i="33"/>
  <c r="J111" i="33"/>
  <c r="T110" i="33"/>
  <c r="S110" i="33"/>
  <c r="K110" i="33"/>
  <c r="J110" i="33"/>
  <c r="T109" i="33"/>
  <c r="S109" i="33"/>
  <c r="K109" i="33"/>
  <c r="J109" i="33"/>
  <c r="T108" i="33"/>
  <c r="S108" i="33"/>
  <c r="K108" i="33"/>
  <c r="J108" i="33"/>
  <c r="T107" i="33"/>
  <c r="S107" i="33"/>
  <c r="K107" i="33"/>
  <c r="J107" i="33"/>
  <c r="T106" i="33"/>
  <c r="S106" i="33"/>
  <c r="K106" i="33"/>
  <c r="J106" i="33"/>
  <c r="T105" i="33"/>
  <c r="S105" i="33"/>
  <c r="K105" i="33"/>
  <c r="J105" i="33"/>
  <c r="T104" i="33"/>
  <c r="S104" i="33"/>
  <c r="K104" i="33"/>
  <c r="J104" i="33"/>
  <c r="T103" i="33"/>
  <c r="S103" i="33"/>
  <c r="K103" i="33"/>
  <c r="J103" i="33"/>
  <c r="T102" i="33"/>
  <c r="S102" i="33"/>
  <c r="K102" i="33"/>
  <c r="J102" i="33"/>
  <c r="T101" i="33"/>
  <c r="S101" i="33"/>
  <c r="K101" i="33"/>
  <c r="J101" i="33"/>
  <c r="T100" i="33"/>
  <c r="S100" i="33"/>
  <c r="K100" i="33"/>
  <c r="J100" i="33"/>
  <c r="T99" i="33"/>
  <c r="S99" i="33"/>
  <c r="K99" i="33"/>
  <c r="J99" i="33"/>
  <c r="T98" i="33"/>
  <c r="S98" i="33"/>
  <c r="K98" i="33"/>
  <c r="J98" i="33"/>
  <c r="T97" i="33"/>
  <c r="S97" i="33"/>
  <c r="K97" i="33"/>
  <c r="J97" i="33"/>
  <c r="T96" i="33"/>
  <c r="S96" i="33"/>
  <c r="K96" i="33"/>
  <c r="J96" i="33"/>
  <c r="T95" i="33"/>
  <c r="S95" i="33"/>
  <c r="K95" i="33"/>
  <c r="J95" i="33"/>
  <c r="T94" i="33"/>
  <c r="S94" i="33"/>
  <c r="K94" i="33"/>
  <c r="J94" i="33"/>
  <c r="T93" i="33"/>
  <c r="S93" i="33"/>
  <c r="K93" i="33"/>
  <c r="J93" i="33"/>
  <c r="T92" i="33"/>
  <c r="S92" i="33"/>
  <c r="K92" i="33"/>
  <c r="J92" i="33"/>
  <c r="T91" i="33"/>
  <c r="S91" i="33"/>
  <c r="K91" i="33"/>
  <c r="J91" i="33"/>
  <c r="T90" i="33"/>
  <c r="S90" i="33"/>
  <c r="K90" i="33"/>
  <c r="J90" i="33"/>
  <c r="T89" i="33"/>
  <c r="S89" i="33"/>
  <c r="K89" i="33"/>
  <c r="J89" i="33"/>
  <c r="T88" i="33"/>
  <c r="S88" i="33"/>
  <c r="K88" i="33"/>
  <c r="J88" i="33"/>
  <c r="T87" i="33"/>
  <c r="S87" i="33"/>
  <c r="K87" i="33"/>
  <c r="J87" i="33"/>
  <c r="T86" i="33"/>
  <c r="S86" i="33"/>
  <c r="K86" i="33"/>
  <c r="J86" i="33"/>
  <c r="T85" i="33"/>
  <c r="S85" i="33"/>
  <c r="K85" i="33"/>
  <c r="J85" i="33"/>
  <c r="T84" i="33"/>
  <c r="S84" i="33"/>
  <c r="K84" i="33"/>
  <c r="J84" i="33"/>
  <c r="T83" i="33"/>
  <c r="S83" i="33"/>
  <c r="K83" i="33"/>
  <c r="J83" i="33"/>
  <c r="T82" i="33"/>
  <c r="S82" i="33"/>
  <c r="K82" i="33"/>
  <c r="J82" i="33"/>
  <c r="T81" i="33"/>
  <c r="S81" i="33"/>
  <c r="K81" i="33"/>
  <c r="J81" i="33"/>
  <c r="T80" i="33"/>
  <c r="S80" i="33"/>
  <c r="K80" i="33"/>
  <c r="J80" i="33"/>
  <c r="T79" i="33"/>
  <c r="S79" i="33"/>
  <c r="K79" i="33"/>
  <c r="J79" i="33"/>
  <c r="T78" i="33"/>
  <c r="S78" i="33"/>
  <c r="K78" i="33"/>
  <c r="J78" i="33"/>
  <c r="T77" i="33"/>
  <c r="S77" i="33"/>
  <c r="K77" i="33"/>
  <c r="J77" i="33"/>
  <c r="T76" i="33"/>
  <c r="S76" i="33"/>
  <c r="K76" i="33"/>
  <c r="J76" i="33"/>
  <c r="T75" i="33"/>
  <c r="S75" i="33"/>
  <c r="K75" i="33"/>
  <c r="J75" i="33"/>
  <c r="T74" i="33"/>
  <c r="S74" i="33"/>
  <c r="K74" i="33"/>
  <c r="J74" i="33"/>
  <c r="T73" i="33"/>
  <c r="S73" i="33"/>
  <c r="K73" i="33"/>
  <c r="J73" i="33"/>
  <c r="T72" i="33"/>
  <c r="S72" i="33"/>
  <c r="K72" i="33"/>
  <c r="J72" i="33"/>
  <c r="T71" i="33"/>
  <c r="S71" i="33"/>
  <c r="K71" i="33"/>
  <c r="J71" i="33"/>
  <c r="T70" i="33"/>
  <c r="S70" i="33"/>
  <c r="K70" i="33"/>
  <c r="J70" i="33"/>
  <c r="T69" i="33"/>
  <c r="S69" i="33"/>
  <c r="K69" i="33"/>
  <c r="J69" i="33"/>
  <c r="T68" i="33"/>
  <c r="S68" i="33"/>
  <c r="K68" i="33"/>
  <c r="J68" i="33"/>
  <c r="T67" i="33"/>
  <c r="S67" i="33"/>
  <c r="K67" i="33"/>
  <c r="J67" i="33"/>
  <c r="T66" i="33"/>
  <c r="S66" i="33"/>
  <c r="K66" i="33"/>
  <c r="J66" i="33"/>
  <c r="T65" i="33"/>
  <c r="S65" i="33"/>
  <c r="K65" i="33"/>
  <c r="J65" i="33"/>
  <c r="T64" i="33"/>
  <c r="S64" i="33"/>
  <c r="K64" i="33"/>
  <c r="J64" i="33"/>
  <c r="T63" i="33"/>
  <c r="S63" i="33"/>
  <c r="K63" i="33"/>
  <c r="J63" i="33"/>
  <c r="T62" i="33"/>
  <c r="S62" i="33"/>
  <c r="K62" i="33"/>
  <c r="J62" i="33"/>
  <c r="T61" i="33"/>
  <c r="S61" i="33"/>
  <c r="K61" i="33"/>
  <c r="J61" i="33"/>
  <c r="T60" i="33"/>
  <c r="S60" i="33"/>
  <c r="K60" i="33"/>
  <c r="J60" i="33"/>
  <c r="T59" i="33"/>
  <c r="S59" i="33"/>
  <c r="K59" i="33"/>
  <c r="J59" i="33"/>
  <c r="T58" i="33"/>
  <c r="S58" i="33"/>
  <c r="K58" i="33"/>
  <c r="J58" i="33"/>
  <c r="T57" i="33"/>
  <c r="S57" i="33"/>
  <c r="K57" i="33"/>
  <c r="J57" i="33"/>
  <c r="T56" i="33"/>
  <c r="S56" i="33"/>
  <c r="K56" i="33"/>
  <c r="J56" i="33"/>
  <c r="T55" i="33"/>
  <c r="S55" i="33"/>
  <c r="K55" i="33"/>
  <c r="J55" i="33"/>
  <c r="T54" i="33"/>
  <c r="S54" i="33"/>
  <c r="K54" i="33"/>
  <c r="J54" i="33"/>
  <c r="T53" i="33"/>
  <c r="S53" i="33"/>
  <c r="K53" i="33"/>
  <c r="J53" i="33"/>
  <c r="T52" i="33"/>
  <c r="S52" i="33"/>
  <c r="K52" i="33"/>
  <c r="J52" i="33"/>
  <c r="T51" i="33"/>
  <c r="S51" i="33"/>
  <c r="K51" i="33"/>
  <c r="J51" i="33"/>
  <c r="T50" i="33"/>
  <c r="S50" i="33"/>
  <c r="K50" i="33"/>
  <c r="J50" i="33"/>
  <c r="T49" i="33"/>
  <c r="S49" i="33"/>
  <c r="K49" i="33"/>
  <c r="J49" i="33"/>
  <c r="T48" i="33"/>
  <c r="S48" i="33"/>
  <c r="K48" i="33"/>
  <c r="J48" i="33"/>
  <c r="T47" i="33"/>
  <c r="S47" i="33"/>
  <c r="K47" i="33"/>
  <c r="J47" i="33"/>
  <c r="T46" i="33"/>
  <c r="S46" i="33"/>
  <c r="K46" i="33"/>
  <c r="J46" i="33"/>
  <c r="T45" i="33"/>
  <c r="S45" i="33"/>
  <c r="K45" i="33"/>
  <c r="J45" i="33"/>
  <c r="T44" i="33"/>
  <c r="S44" i="33"/>
  <c r="K44" i="33"/>
  <c r="J44" i="33"/>
  <c r="T43" i="33"/>
  <c r="S43" i="33"/>
  <c r="K43" i="33"/>
  <c r="J43" i="33"/>
  <c r="T42" i="33"/>
  <c r="S42" i="33"/>
  <c r="K42" i="33"/>
  <c r="J42" i="33"/>
  <c r="T41" i="33"/>
  <c r="S41" i="33"/>
  <c r="K41" i="33"/>
  <c r="J41" i="33"/>
  <c r="T40" i="33"/>
  <c r="S40" i="33"/>
  <c r="K40" i="33"/>
  <c r="J40" i="33"/>
  <c r="T39" i="33"/>
  <c r="S39" i="33"/>
  <c r="K39" i="33"/>
  <c r="J39" i="33"/>
  <c r="T38" i="33"/>
  <c r="S38" i="33"/>
  <c r="K38" i="33"/>
  <c r="J38" i="33"/>
  <c r="T37" i="33"/>
  <c r="S37" i="33"/>
  <c r="K37" i="33"/>
  <c r="J37" i="33"/>
  <c r="T36" i="33"/>
  <c r="S36" i="33"/>
  <c r="K36" i="33"/>
  <c r="J36" i="33"/>
  <c r="T35" i="33"/>
  <c r="S35" i="33"/>
  <c r="K35" i="33"/>
  <c r="J35" i="33"/>
  <c r="T34" i="33"/>
  <c r="S34" i="33"/>
  <c r="K34" i="33"/>
  <c r="J34" i="33"/>
  <c r="T33" i="33"/>
  <c r="S33" i="33"/>
  <c r="K33" i="33"/>
  <c r="J33" i="33"/>
  <c r="T32" i="33"/>
  <c r="S32" i="33"/>
  <c r="K32" i="33"/>
  <c r="J32" i="33"/>
  <c r="T31" i="33"/>
  <c r="S31" i="33"/>
  <c r="K31" i="33"/>
  <c r="J31" i="33"/>
  <c r="T30" i="33"/>
  <c r="S30" i="33"/>
  <c r="K30" i="33"/>
  <c r="J30" i="33"/>
  <c r="T29" i="33"/>
  <c r="S29" i="33"/>
  <c r="K29" i="33"/>
  <c r="J29" i="33"/>
  <c r="T28" i="33"/>
  <c r="S28" i="33"/>
  <c r="K28" i="33"/>
  <c r="J28" i="33"/>
  <c r="T27" i="33"/>
  <c r="S27" i="33"/>
  <c r="K27" i="33"/>
  <c r="J27" i="33"/>
  <c r="T26" i="33"/>
  <c r="S26" i="33"/>
  <c r="K26" i="33"/>
  <c r="J26" i="33"/>
  <c r="T25" i="33"/>
  <c r="S25" i="33"/>
  <c r="K25" i="33"/>
  <c r="J25" i="33"/>
  <c r="T24" i="33"/>
  <c r="S24" i="33"/>
  <c r="K24" i="33"/>
  <c r="J24" i="33"/>
  <c r="T23" i="33"/>
  <c r="S23" i="33"/>
  <c r="K23" i="33"/>
  <c r="J23" i="33"/>
  <c r="T22" i="33"/>
  <c r="S22" i="33"/>
  <c r="K22" i="33"/>
  <c r="J22" i="33"/>
  <c r="T21" i="33"/>
  <c r="S21" i="33"/>
  <c r="K21" i="33"/>
  <c r="J21" i="33"/>
  <c r="T20" i="33"/>
  <c r="S20" i="33"/>
  <c r="K20" i="33"/>
  <c r="J20" i="33"/>
  <c r="T19" i="33"/>
  <c r="S19" i="33"/>
  <c r="K19" i="33"/>
  <c r="J19" i="33"/>
  <c r="T18" i="33"/>
  <c r="S18" i="33"/>
  <c r="K18" i="33"/>
  <c r="J18" i="33"/>
  <c r="T17" i="33"/>
  <c r="S17" i="33"/>
  <c r="K17" i="33"/>
  <c r="J17" i="33"/>
  <c r="T16" i="33"/>
  <c r="S16" i="33"/>
  <c r="K16" i="33"/>
  <c r="J16" i="33"/>
  <c r="T15" i="33"/>
  <c r="S15" i="33"/>
  <c r="K15" i="33"/>
  <c r="J15" i="33"/>
  <c r="T14" i="33"/>
  <c r="S14" i="33"/>
  <c r="K14" i="33"/>
  <c r="J14" i="33"/>
  <c r="T13" i="33"/>
  <c r="S13" i="33"/>
  <c r="K13" i="33"/>
  <c r="J13"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<sst xmlns="http://schemas.openxmlformats.org/spreadsheetml/2006/main" count="135" uniqueCount="70">
  <si>
    <t>Intelligent Data Collection Limited</t>
  </si>
  <si>
    <t>Bristol City Council Mini-Comp Jun24</t>
  </si>
  <si>
    <t>Client:</t>
  </si>
  <si>
    <t>Bristol CC</t>
  </si>
  <si>
    <t>Project Number:</t>
  </si>
  <si>
    <t>ID-0524-0183</t>
  </si>
  <si>
    <t>Site Number:</t>
  </si>
  <si>
    <t>Site 11</t>
  </si>
  <si>
    <t>Date of Survey:</t>
  </si>
  <si>
    <t>12.06.2024</t>
  </si>
  <si>
    <t>Junction Name:</t>
  </si>
  <si>
    <t>Raleigh Road / B3120 North Street</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</si>
  <si>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</si>
  <si>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</si>
  <si>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</si>
  <si>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</si>
  <si>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</si>
  <si>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</si>
  <si>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</si>
  <si>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</si>
  <si>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</si>
  <si>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</si>
  <si>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</si>
  <si>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</si>
  <si>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</si>
  <si>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</si>
  <si>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</si>
  <si>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</si>
  <si>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11 - 12.06.2024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</si>
  <si>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</si>
  <si>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</si>
  <si>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</si>
  <si>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</si>
  <si>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</si>
  <si>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</si>
  <si>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</si>
  <si>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</si>
  <si>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</si>
  <si>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</si>
  <si>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</si>
  <si>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</si>
  <si>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</si>
  <si>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</si>
  <si>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</si>
  <si>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</si>
  <si>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</si>
  <si>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</si>
  <si>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</si>
  <si>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</si>
  <si>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</si>
  <si>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</si>
  <si>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</si>
  <si>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</si>
  <si>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</si>
  <si>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C1</t>
  </si>
  <si>
    <t>Time</t>
  </si>
  <si>
    <t>Car / Taxi</t>
  </si>
  <si>
    <t>Rigid HGV</t>
  </si>
  <si>
    <t>Artic HGV</t>
  </si>
  <si>
    <t>Bus / Coach</t>
  </si>
  <si>
    <t>Total Vehicles</t>
  </si>
  <si>
    <t>Total PCUs</t>
  </si>
  <si>
    <t>Lane 1</t>
  </si>
  <si>
    <t>Lane 2</t>
  </si>
  <si>
    <t>Lane 3</t>
  </si>
  <si>
    <t>Lane 4</t>
  </si>
  <si>
    <t>Lane 5</t>
  </si>
  <si>
    <t>Lane 6</t>
  </si>
  <si>
    <t>25.07.2024</t>
  </si>
  <si>
    <t>Robyn Short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</si>
</sst>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b/>
      <sz val="24"/>
      <color indexed="9"/>
      <name val="Tahoma"/>
      <family val="2"/>
    </font>
    <font>
      <sz val="10"/>
      <color indexed="9"/>
      <name val="Tahoma"/>
      <family val="2"/>
    </font>
    <font>
      <u/>
      <sz val="10"/>
      <color indexed="12"/>
      <name val="Arial"/>
      <family val="2"/>
    </font>
    <font>
      <sz val="10"/>
      <name val="Arial"/>
      <family val="2"/>
    </font>
  </fonts>
  <fills count="7">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000000"/>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9" fillId="0" borderId="0" applyNumberFormat="0" applyFill="0" applyBorder="0" applyAlignment="0" applyProtection="0">
      <alignment vertical="top"/>
      <protection locked="0"/>
    </xf>
    <xf numFmtId="0" fontId="20" fillId="0" borderId="0"/>
    <xf numFmtId="0" fontId="20" fillId="0" borderId="0"/>
    <xf numFmtId="0" fontId="20" fillId="0" borderId="0"/>
  </cellStyleXfs>
  <cellXfs count="122">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18" fillId="6" borderId="0" xfId="0" applyFont="1" applyFill="1" applyProtection="1">
      <protection locked="0"/>
    </xf>
    <xf numFmtId="14" fontId="18" fillId="6"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17" fillId="6"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xdr:colOff>
      <xdr:row>14</xdr:row>
      <xdr:rowOff>11907</xdr:rowOff>
    </xdr:from>
    <xdr:to>
      <xdr:col>12</xdr:col>
      <xdr:colOff>631031</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a:xfrm>
          <a:off x="23495" y="2716530"/>
          <a:ext cx="7731760" cy="5486400"/>
        </a:xfrm>
        <a:prstGeom prst="rect">
          <a:avLst/>
        </a:prstGeom>
      </xdr:spPr>
    </xdr:pic>
    <xdr:clientData/>
  </xdr:twoCellAnchor>
  <xdr:twoCellAnchor>
    <xdr:from>
      <xdr:col>8</xdr:col>
      <xdr:colOff>109199</xdr:colOff>
      <xdr:row>25</xdr:row>
      <xdr:rowOff>72210</xdr:rowOff>
    </xdr:from>
    <xdr:to>
      <xdr:col>8</xdr:col>
      <xdr:colOff>428624</xdr:colOff>
      <xdr:row>26</xdr:row>
      <xdr:rowOff>119062</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642485" y="4558030"/>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5</xdr:col>
      <xdr:colOff>273838</xdr:colOff>
      <xdr:row>33</xdr:row>
      <xdr:rowOff>35719</xdr:rowOff>
    </xdr:from>
    <xdr:to>
      <xdr:col>5</xdr:col>
      <xdr:colOff>593263</xdr:colOff>
      <xdr:row>34</xdr:row>
      <xdr:rowOff>82571</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864485" y="5817235"/>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7</xdr:col>
      <xdr:colOff>398859</xdr:colOff>
      <xdr:row>27</xdr:row>
      <xdr:rowOff>136922</xdr:rowOff>
    </xdr:from>
    <xdr:to>
      <xdr:col>8</xdr:col>
      <xdr:colOff>303609</xdr:colOff>
      <xdr:row>28</xdr:row>
      <xdr:rowOff>101205</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3420000">
          <a:off x="4497705" y="473392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446485</xdr:colOff>
      <xdr:row>31</xdr:row>
      <xdr:rowOff>89297</xdr:rowOff>
    </xdr:from>
    <xdr:to>
      <xdr:col>6</xdr:col>
      <xdr:colOff>351235</xdr:colOff>
      <xdr:row>32</xdr:row>
      <xdr:rowOff>53580</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4160000">
          <a:off x="3249930" y="533400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19</xdr:col>
      <xdr:colOff>142877</xdr:colOff>
      <xdr:row>0</xdr:row>
      <xdr:rowOff>71437</xdr:rowOff>
    </xdr:from>
    <xdr:to>
      <xdr:col>20</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23444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19</xdr:col>
      <xdr:colOff>142877</xdr:colOff>
      <xdr:row>0</xdr:row>
      <xdr:rowOff>71437</xdr:rowOff>
    </xdr:from>
    <xdr:to>
      <xdr:col>20</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23444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7" customWidth="1"/>
    <col min="3" max="3" width="12.85546875" style="27" customWidth="1"/>
    <col min="4" max="11" width="9.7109375" style="27" customWidth="1"/>
    <col min="12" max="16384" width="9.140625" style="27"/>
  </cols>
  <sheetData>
    <row r="1" spans="1:11" ht="12.75" customHeight="1">
      <c r="A1" s="14"/>
      <c r="B1" s="13"/>
      <c r="C1" s="13"/>
      <c r="D1" s="13"/>
      <c r="E1" s="13"/>
      <c r="F1" s="13"/>
      <c r="G1" s="13"/>
      <c r="H1" s="13"/>
      <c r="I1" s="14"/>
      <c r="J1" s="14"/>
      <c r="K1" s="14"/>
    </row>
    <row r="2" spans="1:11" ht="30" customHeight="1">
      <c r="A2" s="29"/>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79" t="s">
        <v>0</v>
      </c>
      <c r="B29" s="79"/>
      <c r="C29" s="79"/>
      <c r="D29" s="79"/>
      <c r="E29" s="79"/>
      <c r="F29" s="79"/>
      <c r="G29" s="79"/>
      <c r="H29" s="79"/>
      <c r="I29" s="79"/>
      <c r="J29" s="79"/>
      <c r="K29" s="79"/>
    </row>
    <row r="30" spans="1:11" ht="30">
      <c r="A30" s="80" t="s">
        <v>1</v>
      </c>
      <c r="B30" s="80"/>
      <c r="C30" s="80"/>
      <c r="D30" s="80"/>
      <c r="E30" s="80"/>
      <c r="F30" s="80"/>
      <c r="G30" s="80"/>
      <c r="H30" s="80"/>
      <c r="I30" s="80"/>
      <c r="J30" s="80"/>
      <c r="K30" s="80"/>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5" t="s">
        <v>3</v>
      </c>
      <c r="D61" s="14"/>
      <c r="E61" s="14"/>
      <c r="F61" s="14"/>
      <c r="G61" s="14"/>
      <c r="H61" s="14"/>
      <c r="I61" s="14"/>
      <c r="J61" s="14"/>
      <c r="K61" s="14"/>
    </row>
    <row r="62" spans="1:11" ht="12.75" customHeight="1">
      <c r="A62" s="13" t="s">
        <v>4</v>
      </c>
      <c r="B62" s="14"/>
      <c r="C62" s="76" t="s">
        <v>5</v>
      </c>
      <c r="D62" s="14"/>
      <c r="E62" s="14"/>
      <c r="F62" s="14"/>
      <c r="G62" s="14"/>
      <c r="H62" s="14"/>
      <c r="I62" s="14"/>
      <c r="J62" s="14"/>
      <c r="K62" s="14"/>
    </row>
    <row r="63" spans="1:11" ht="12.75" customHeight="1">
      <c r="A63" s="13" t="s">
        <v>6</v>
      </c>
      <c r="B63" s="14"/>
      <c r="C63" s="76" t="s">
        <v>7</v>
      </c>
      <c r="D63" s="14"/>
      <c r="E63" s="14"/>
      <c r="F63" s="14"/>
      <c r="G63" s="14"/>
      <c r="H63" s="14"/>
      <c r="I63" s="14"/>
      <c r="J63" s="14"/>
      <c r="K63" s="14"/>
    </row>
    <row r="64" spans="1:11" ht="12.75" customHeight="1">
      <c r="A64" s="13" t="s">
        <v>8</v>
      </c>
      <c r="B64" s="14"/>
      <c r="C64" s="77" t="s">
        <v>9</v>
      </c>
      <c r="D64" s="14"/>
      <c r="E64" s="14"/>
      <c r="F64" s="14"/>
      <c r="G64" s="14"/>
      <c r="H64" s="14"/>
      <c r="I64" s="14"/>
      <c r="J64" s="14"/>
      <c r="K64" s="14"/>
    </row>
    <row r="65" spans="1:11" ht="12.75" customHeight="1">
      <c r="A65" s="13" t="s">
        <v>10</v>
      </c>
      <c r="B65" s="14"/>
      <c r="C65" s="75" t="s">
        <v>11</v>
      </c>
      <c r="D65" s="18"/>
      <c r="E65" s="18"/>
      <c r="F65" s="18"/>
      <c r="G65" s="18"/>
      <c r="H65" s="18"/>
      <c r="I65" s="14"/>
      <c r="J65" s="14"/>
      <c r="K65" s="14"/>
    </row>
    <row r="66" spans="1:11" ht="12.75" customHeight="1">
      <c r="A66" s="13" t="s">
        <v>12</v>
      </c>
      <c r="B66" s="14"/>
      <c r="C66" s="75"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78"/>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7" customWidth="1"/>
    <col min="8" max="16384" width="9.140625" style="27"/>
  </cols>
  <sheetData>
    <row r="1" spans="1:11" ht="13.5" customHeight="1">
      <c r="A1" s="79" t="s">
        <v>14</v>
      </c>
      <c r="B1" s="79"/>
      <c r="C1" s="79"/>
      <c r="D1" s="79"/>
      <c r="E1" s="79"/>
      <c r="F1" s="79"/>
      <c r="G1" s="79"/>
    </row>
    <row r="2" spans="1:11" ht="13.5" customHeight="1">
      <c r="A2" s="79"/>
      <c r="B2" s="79"/>
      <c r="C2" s="79"/>
      <c r="D2" s="79"/>
      <c r="E2" s="79"/>
      <c r="F2" s="79"/>
      <c r="G2" s="79"/>
    </row>
    <row r="3" spans="1:11" ht="13.5" customHeight="1">
      <c r="A3" s="79"/>
      <c r="B3" s="79"/>
      <c r="C3" s="79"/>
      <c r="D3" s="79"/>
      <c r="E3" s="79"/>
      <c r="F3" s="79"/>
      <c r="G3" s="79"/>
    </row>
    <row r="4" spans="1:11" ht="13.5" customHeight="1">
      <c r="A4" s="79"/>
      <c r="B4" s="79"/>
      <c r="C4" s="79"/>
      <c r="D4" s="79"/>
      <c r="E4" s="79"/>
      <c r="F4" s="79"/>
      <c r="G4" s="79"/>
    </row>
    <row r="5" spans="1:11" ht="13.5" customHeight="1">
      <c r="A5" s="79"/>
      <c r="B5" s="79"/>
      <c r="C5" s="79"/>
      <c r="D5" s="79"/>
      <c r="E5" s="79"/>
      <c r="F5" s="79"/>
      <c r="G5" s="79"/>
    </row>
    <row r="6" spans="1:11" ht="13.5" customHeight="1">
      <c r="A6" s="79"/>
      <c r="B6" s="79"/>
      <c r="C6" s="79"/>
      <c r="D6" s="79"/>
      <c r="E6" s="79"/>
      <c r="F6" s="79"/>
      <c r="G6" s="79"/>
    </row>
    <row r="7" spans="1:11" ht="13.5" customHeight="1">
      <c r="A7" s="79"/>
      <c r="B7" s="79"/>
      <c r="C7" s="79"/>
      <c r="D7" s="79"/>
      <c r="E7" s="79"/>
      <c r="F7" s="79"/>
      <c r="G7" s="79"/>
      <c r="H7" s="47"/>
      <c r="I7" s="47"/>
      <c r="J7" s="47"/>
      <c r="K7" s="47"/>
    </row>
    <row r="8" spans="1:11" ht="13.5" customHeight="1">
      <c r="A8" s="48"/>
      <c r="B8" s="48"/>
      <c r="C8" s="48"/>
      <c r="D8" s="48"/>
      <c r="E8" s="48"/>
    </row>
    <row r="9" spans="1:11" ht="13.5" customHeight="1"/>
    <row r="10" spans="1:11" ht="13.5" customHeight="1">
      <c r="B10" s="49" t="s">
        <v>15</v>
      </c>
    </row>
    <row r="11" spans="1:11" ht="13.5" customHeight="1"/>
    <row r="12" spans="1:11" ht="13.5" customHeight="1">
      <c r="B12" s="50" t="s">
        <v>16</v>
      </c>
      <c r="C12" s="51" t="s">
        <v>17</v>
      </c>
      <c r="D12" s="51"/>
      <c r="E12" s="51"/>
      <c r="F12" s="52"/>
    </row>
    <row r="13" spans="1:11" ht="13.5" customHeight="1">
      <c r="B13" s="53" t="s">
        <v>18</v>
      </c>
      <c r="C13" s="54" t="s">
        <v>19</v>
      </c>
      <c r="D13" s="55"/>
      <c r="E13" s="55"/>
      <c r="F13" s="56"/>
    </row>
    <row r="14" spans="1:11" ht="13.5" customHeight="1">
      <c r="B14" s="53" t="s">
        <v>20</v>
      </c>
      <c r="C14" s="54" t="s">
        <v>69</v>
      </c>
      <c r="D14" s="55"/>
      <c r="E14" s="55"/>
      <c r="F14" s="56"/>
    </row>
    <row r="15" spans="1:11" ht="13.5" customHeight="1">
      <c r="B15" s="53" t="s">
        <v>21</v>
      </c>
      <c r="C15" s="55"/>
      <c r="D15" s="55"/>
      <c r="E15" s="55"/>
      <c r="F15" s="56"/>
    </row>
    <row r="16" spans="1:11" ht="13.5" customHeight="1">
      <c r="B16" s="53" t="s">
        <v>22</v>
      </c>
      <c r="C16" s="55" t="s">
        <v>23</v>
      </c>
      <c r="D16" s="55"/>
      <c r="E16" s="55"/>
      <c r="F16" s="56"/>
    </row>
    <row r="17" spans="2:6" ht="13.5" customHeight="1">
      <c r="B17" s="53" t="s">
        <v>21</v>
      </c>
      <c r="C17" s="55"/>
      <c r="D17" s="55"/>
      <c r="E17" s="55"/>
      <c r="F17" s="56"/>
    </row>
    <row r="18" spans="2:6" ht="13.5" customHeight="1">
      <c r="B18" s="53" t="s">
        <v>24</v>
      </c>
      <c r="C18" s="55" t="s">
        <v>25</v>
      </c>
      <c r="D18" s="55"/>
      <c r="E18" s="55"/>
      <c r="F18" s="56"/>
    </row>
    <row r="19" spans="2:6" ht="13.5" customHeight="1">
      <c r="B19" s="53" t="s">
        <v>21</v>
      </c>
      <c r="C19" s="55"/>
      <c r="D19" s="55"/>
      <c r="E19" s="55"/>
      <c r="F19" s="56"/>
    </row>
    <row r="20" spans="2:6" ht="13.5" customHeight="1">
      <c r="B20" s="53"/>
      <c r="C20" s="55"/>
      <c r="D20" s="55"/>
      <c r="E20" s="55"/>
      <c r="F20" s="56"/>
    </row>
    <row r="21" spans="2:6" ht="13.5" customHeight="1">
      <c r="B21" s="53" t="s">
        <v>26</v>
      </c>
      <c r="C21" s="55" t="str">
        <f>'Front Cover'!C62</f>
        <v>ID-0524-0183</v>
      </c>
      <c r="D21" s="55"/>
      <c r="E21" s="55"/>
      <c r="F21" s="56"/>
    </row>
    <row r="22" spans="2:6" s="46" customFormat="1" ht="51">
      <c r="B22" s="57" t="s">
        <v>27</v>
      </c>
      <c r="C22" s="58" t="s">
        <v>28</v>
      </c>
      <c r="D22" s="59"/>
      <c r="E22" s="59"/>
      <c r="F22" s="60"/>
    </row>
    <row r="23" spans="2:6" ht="13.5" customHeight="1"/>
    <row r="24" spans="2:6" ht="13.5" customHeight="1"/>
    <row r="25" spans="2:6" ht="13.5" customHeight="1">
      <c r="B25" s="49" t="s">
        <v>29</v>
      </c>
    </row>
    <row r="26" spans="2:6" ht="13.5" customHeight="1"/>
    <row r="27" spans="2:6" ht="13.5" customHeight="1">
      <c r="B27" s="81" t="s">
        <v>30</v>
      </c>
      <c r="C27" s="51" t="s">
        <v>18</v>
      </c>
      <c r="D27" s="51"/>
      <c r="E27" s="51"/>
      <c r="F27" s="52"/>
    </row>
    <row r="28" spans="2:6" ht="13.5" customHeight="1">
      <c r="B28" s="82"/>
      <c r="C28" s="61" t="s">
        <v>68</v>
      </c>
      <c r="D28" s="62"/>
      <c r="E28" s="62"/>
      <c r="F28" s="63"/>
    </row>
    <row r="29" spans="2:6" ht="13.5" customHeight="1">
      <c r="B29" s="64"/>
      <c r="C29" s="65"/>
      <c r="D29" s="65"/>
      <c r="E29" s="65"/>
      <c r="F29" s="66"/>
    </row>
    <row r="30" spans="2:6" ht="13.5" customHeight="1">
      <c r="B30" s="53" t="s">
        <v>31</v>
      </c>
      <c r="C30" s="55" t="s">
        <v>32</v>
      </c>
      <c r="D30" s="67"/>
      <c r="E30" s="67"/>
      <c r="F30" s="68"/>
    </row>
    <row r="31" spans="2:6" ht="13.5" customHeight="1">
      <c r="B31" s="69"/>
      <c r="C31" s="55"/>
      <c r="D31" s="67"/>
      <c r="E31" s="67"/>
      <c r="F31" s="68"/>
    </row>
    <row r="32" spans="2:6" ht="13.5" customHeight="1">
      <c r="B32" s="70"/>
      <c r="C32" s="67"/>
      <c r="D32" s="67"/>
      <c r="E32" s="67"/>
      <c r="F32" s="68"/>
    </row>
    <row r="33" spans="1:7" ht="13.5" customHeight="1">
      <c r="B33" s="70"/>
      <c r="C33" s="67"/>
      <c r="D33" s="67"/>
      <c r="E33" s="67"/>
      <c r="F33" s="68"/>
    </row>
    <row r="34" spans="1:7" ht="13.5" customHeight="1">
      <c r="B34" s="70"/>
      <c r="C34" s="67"/>
      <c r="D34" s="67"/>
      <c r="E34" s="67"/>
      <c r="F34" s="68"/>
    </row>
    <row r="35" spans="1:7" ht="13.5" customHeight="1">
      <c r="B35" s="70"/>
      <c r="C35" s="67"/>
      <c r="D35" s="67"/>
      <c r="E35" s="67"/>
      <c r="F35" s="68"/>
    </row>
    <row r="36" spans="1:7">
      <c r="B36" s="70"/>
      <c r="C36" s="67"/>
      <c r="D36" s="67"/>
      <c r="E36" s="67"/>
      <c r="F36" s="68"/>
    </row>
    <row r="37" spans="1:7">
      <c r="B37" s="70"/>
      <c r="C37" s="67"/>
      <c r="D37" s="67"/>
      <c r="E37" s="67"/>
      <c r="F37" s="68"/>
    </row>
    <row r="38" spans="1:7">
      <c r="B38" s="70"/>
      <c r="C38" s="67"/>
      <c r="D38" s="67"/>
      <c r="E38" s="67"/>
      <c r="F38" s="68"/>
    </row>
    <row r="39" spans="1:7">
      <c r="B39" s="70"/>
      <c r="C39" s="67"/>
      <c r="D39" s="67"/>
      <c r="E39" s="67"/>
      <c r="F39" s="68"/>
    </row>
    <row r="40" spans="1:7">
      <c r="B40" s="70"/>
      <c r="C40" s="67"/>
      <c r="D40" s="67"/>
      <c r="E40" s="67"/>
      <c r="F40" s="68"/>
    </row>
    <row r="41" spans="1:7">
      <c r="B41" s="70"/>
      <c r="C41" s="67"/>
      <c r="D41" s="67"/>
      <c r="E41" s="67"/>
      <c r="F41" s="68"/>
    </row>
    <row r="42" spans="1:7">
      <c r="B42" s="70"/>
      <c r="C42" s="67"/>
      <c r="D42" s="67"/>
      <c r="E42" s="67"/>
      <c r="F42" s="68"/>
    </row>
    <row r="43" spans="1:7">
      <c r="B43" s="71"/>
      <c r="C43" s="72"/>
      <c r="D43" s="72"/>
      <c r="E43" s="72"/>
      <c r="F43" s="73"/>
    </row>
    <row r="45" spans="1:7">
      <c r="A45" s="32"/>
      <c r="B45" s="33"/>
      <c r="C45" s="33"/>
      <c r="D45" s="33"/>
      <c r="E45" s="33"/>
      <c r="F45" s="33"/>
      <c r="G45" s="33"/>
    </row>
    <row r="46" spans="1:7">
      <c r="A46" s="32"/>
      <c r="D46" s="32"/>
      <c r="E46" s="32"/>
      <c r="F46" s="32"/>
      <c r="G46" s="32"/>
    </row>
    <row r="47" spans="1:7">
      <c r="A47" s="32"/>
    </row>
    <row r="48" spans="1:7">
      <c r="A48" s="32"/>
      <c r="B48" s="74"/>
      <c r="C48" s="74"/>
    </row>
    <row r="49" spans="1:2">
      <c r="A49" s="32"/>
      <c r="B49" s="33"/>
    </row>
    <row r="50" spans="1:2">
      <c r="A50" s="32"/>
      <c r="B50" s="33"/>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29" t="s">
        <v>0</v>
      </c>
      <c r="C1" s="30"/>
      <c r="D1" s="30"/>
      <c r="E1" s="30"/>
      <c r="F1" s="30"/>
      <c r="G1" s="30"/>
      <c r="H1" s="30"/>
      <c r="I1" s="30"/>
      <c r="J1" s="31"/>
      <c r="K1" s="31"/>
      <c r="L1" s="31"/>
      <c r="M1" s="31"/>
    </row>
    <row r="2" spans="1:13" ht="30" customHeight="1">
      <c r="B2" s="29"/>
      <c r="C2" s="30"/>
      <c r="D2" s="30"/>
      <c r="E2" s="30"/>
      <c r="F2" s="30"/>
      <c r="G2" s="30"/>
      <c r="H2" s="30"/>
      <c r="I2" s="30"/>
      <c r="J2" s="31"/>
      <c r="K2" s="31"/>
      <c r="L2" s="31"/>
      <c r="M2" s="31"/>
    </row>
    <row r="3" spans="1:13" ht="12.75" customHeight="1">
      <c r="B3" s="13" t="s">
        <v>2</v>
      </c>
      <c r="C3" s="31"/>
      <c r="D3" s="14" t="str">
        <f>'Front Cover'!$C$61</f>
        <v>Bristol CC</v>
      </c>
      <c r="E3" s="14"/>
      <c r="F3" s="14"/>
      <c r="G3" s="14"/>
      <c r="H3" s="14"/>
      <c r="I3" s="14"/>
      <c r="J3" s="31"/>
      <c r="K3" s="31"/>
      <c r="L3" s="31"/>
      <c r="M3" s="31"/>
    </row>
    <row r="4" spans="1:13" ht="12.75" customHeight="1">
      <c r="B4" s="13" t="s">
        <v>4</v>
      </c>
      <c r="C4" s="31"/>
      <c r="D4" s="14" t="str">
        <f>'Front Cover'!$C$62</f>
        <v>ID-0524-0183</v>
      </c>
      <c r="E4" s="14"/>
      <c r="F4" s="30"/>
      <c r="G4" s="30"/>
      <c r="H4" s="30"/>
      <c r="I4" s="30"/>
      <c r="J4" s="31"/>
      <c r="K4" s="31"/>
      <c r="L4" s="31"/>
      <c r="M4" s="31"/>
    </row>
    <row r="5" spans="1:13" s="27" customFormat="1" ht="12.75" customHeight="1">
      <c r="B5" s="13" t="s">
        <v>6</v>
      </c>
      <c r="C5" s="31"/>
      <c r="D5" s="14" t="str">
        <f>'Front Cover'!$C$63</f>
        <v>Site 11</v>
      </c>
      <c r="E5" s="14"/>
      <c r="F5" s="31"/>
      <c r="G5" s="31"/>
      <c r="H5" s="31"/>
      <c r="I5" s="31"/>
      <c r="J5" s="31"/>
      <c r="K5" s="31"/>
      <c r="L5" s="31"/>
      <c r="M5" s="31"/>
    </row>
    <row r="6" spans="1:13" s="27" customFormat="1" ht="12.75" customHeight="1">
      <c r="B6" s="13" t="s">
        <v>8</v>
      </c>
      <c r="C6" s="31"/>
      <c r="D6" s="16" t="str">
        <f>'Front Cover'!$C$64</f>
        <v>12.06.2024</v>
      </c>
      <c r="E6" s="16"/>
      <c r="F6" s="31"/>
      <c r="G6" s="31"/>
      <c r="H6" s="31"/>
      <c r="I6" s="31"/>
      <c r="J6" s="31"/>
      <c r="K6" s="31"/>
      <c r="L6" s="31"/>
      <c r="M6" s="31"/>
    </row>
    <row r="7" spans="1:13" s="27" customFormat="1" ht="12.75" customHeight="1">
      <c r="B7" s="13" t="s">
        <v>10</v>
      </c>
      <c r="C7" s="31"/>
      <c r="D7" s="18" t="str">
        <f>'Front Cover'!$C$65</f>
        <v>Raleigh Road / B3120 North Street</v>
      </c>
      <c r="E7" s="14"/>
      <c r="F7" s="31"/>
      <c r="G7" s="31"/>
      <c r="H7" s="31"/>
      <c r="I7" s="31"/>
      <c r="J7" s="31"/>
      <c r="K7" s="31"/>
      <c r="L7" s="31"/>
      <c r="M7" s="31"/>
    </row>
    <row r="8" spans="1:13" s="27" customFormat="1" ht="12.75" customHeight="1">
      <c r="B8" s="13" t="s">
        <v>12</v>
      </c>
      <c r="C8" s="31"/>
      <c r="D8" s="18" t="str">
        <f>'Front Cover'!$C$66</f>
        <v>Queue Length Survey</v>
      </c>
      <c r="E8" s="14"/>
      <c r="F8" s="31"/>
      <c r="G8" s="31"/>
      <c r="H8" s="31"/>
      <c r="I8" s="31"/>
      <c r="J8" s="31"/>
      <c r="K8" s="31"/>
      <c r="L8" s="31"/>
      <c r="M8" s="31"/>
    </row>
    <row r="9" spans="1:13" s="27" customFormat="1" ht="12.75" customHeight="1">
      <c r="B9" s="32"/>
      <c r="C9"/>
      <c r="D9" s="33"/>
      <c r="F9"/>
      <c r="G9"/>
      <c r="H9"/>
      <c r="I9"/>
      <c r="J9"/>
      <c r="K9"/>
      <c r="L9"/>
      <c r="M9"/>
    </row>
    <row r="10" spans="1:13" s="27" customFormat="1" ht="12.75" customHeight="1">
      <c r="B10" s="83" t="s">
        <v>33</v>
      </c>
      <c r="C10" s="83"/>
      <c r="D10" s="83"/>
      <c r="E10" s="83"/>
      <c r="F10" s="83" t="s">
        <v>34</v>
      </c>
      <c r="G10" s="83"/>
      <c r="H10" s="83"/>
      <c r="I10" s="83"/>
      <c r="J10" s="83" t="s">
        <v>35</v>
      </c>
      <c r="K10" s="83"/>
      <c r="L10" s="83"/>
      <c r="M10" s="83"/>
    </row>
    <row r="11" spans="1:13" s="27" customFormat="1" ht="12.75" customHeight="1">
      <c r="A11" s="34" t="s">
        <v>36</v>
      </c>
      <c r="B11" s="84">
        <v>51.442149000000001</v>
      </c>
      <c r="C11" s="84"/>
      <c r="D11" s="84"/>
      <c r="E11" s="84"/>
      <c r="F11" s="84">
        <v>-2.613461</v>
      </c>
      <c r="G11" s="84"/>
      <c r="H11" s="84"/>
      <c r="I11" s="84"/>
      <c r="J11" s="85" t="str">
        <f>HYPERLINK(A14,"Click Here")</f>
        <v>Click Here</v>
      </c>
      <c r="K11" s="84"/>
      <c r="L11" s="84"/>
      <c r="M11" s="84"/>
    </row>
    <row r="12" spans="1:13" s="27" customFormat="1" ht="12.75" customHeight="1">
      <c r="A12" s="34" t="str">
        <f>CONCATENATE(B11,",",F11)</f>
        <v>51.442149,-2.613461</v>
      </c>
      <c r="B12" s="83" t="s">
        <v>37</v>
      </c>
      <c r="C12" s="83"/>
      <c r="D12" s="83"/>
      <c r="E12" s="83"/>
      <c r="F12" s="83" t="s">
        <v>38</v>
      </c>
      <c r="G12" s="83"/>
      <c r="H12" s="83"/>
      <c r="I12" s="83"/>
      <c r="J12" s="83" t="s">
        <v>39</v>
      </c>
      <c r="K12" s="83"/>
      <c r="L12" s="83"/>
      <c r="M12" s="83"/>
    </row>
    <row r="13" spans="1:13" s="27" customFormat="1" ht="12.75" customHeight="1">
      <c r="A13" s="35" t="s">
        <v>40</v>
      </c>
      <c r="B13" s="84"/>
      <c r="C13" s="84"/>
      <c r="D13" s="84"/>
      <c r="E13" s="84"/>
      <c r="F13" s="84"/>
      <c r="G13" s="84"/>
      <c r="H13" s="84"/>
      <c r="I13" s="84"/>
      <c r="J13" s="84"/>
      <c r="K13" s="84"/>
      <c r="L13" s="84"/>
      <c r="M13" s="84"/>
    </row>
    <row r="14" spans="1:13" s="27" customFormat="1" ht="12.75" customHeight="1">
      <c r="A14" s="34" t="str">
        <f>CONCATENATE(A11,A12,A13)</f>
        <v>http://maps.google.co.uk/maps?hl=en&amp;safe=off&amp;q=51.442149,-2.613461&amp;cr=countryUK|countryGB&amp;um=1&amp;ie=UTF-8&amp;sa=N&amp;tab=wl</v>
      </c>
      <c r="B14" s="95" t="s">
        <v>41</v>
      </c>
      <c r="C14" s="96"/>
      <c r="D14" s="96"/>
      <c r="E14" s="96"/>
      <c r="F14" s="96"/>
      <c r="G14" s="96"/>
      <c r="H14" s="96"/>
      <c r="I14" s="96"/>
      <c r="J14" s="96"/>
      <c r="K14" s="96"/>
      <c r="L14" s="96"/>
      <c r="M14" s="97"/>
    </row>
    <row r="15" spans="1:13" s="28" customFormat="1" ht="12.75" customHeight="1">
      <c r="B15" s="36"/>
      <c r="C15" s="37"/>
      <c r="D15" s="37"/>
      <c r="E15" s="37"/>
      <c r="F15" s="37"/>
      <c r="G15" s="37"/>
      <c r="H15" s="37"/>
      <c r="I15" s="37"/>
      <c r="J15" s="37"/>
      <c r="K15" s="37"/>
      <c r="L15" s="37"/>
      <c r="M15" s="43"/>
    </row>
    <row r="16" spans="1:13" s="28" customFormat="1" ht="12.75" customHeight="1">
      <c r="B16" s="38"/>
      <c r="M16" s="44"/>
    </row>
    <row r="17" spans="2:13" s="28" customFormat="1" ht="12.75" customHeight="1">
      <c r="B17" s="38"/>
      <c r="M17" s="44"/>
    </row>
    <row r="18" spans="2:13" s="28" customFormat="1" ht="12.75" customHeight="1">
      <c r="B18" s="38"/>
      <c r="M18" s="44"/>
    </row>
    <row r="19" spans="2:13" s="28" customFormat="1" ht="12.75" customHeight="1">
      <c r="B19" s="38"/>
      <c r="M19" s="44"/>
    </row>
    <row r="20" spans="2:13" s="28" customFormat="1" ht="12.75" customHeight="1">
      <c r="B20" s="38"/>
      <c r="M20" s="44"/>
    </row>
    <row r="21" spans="2:13" s="28" customFormat="1" ht="12.75" customHeight="1">
      <c r="B21" s="38"/>
      <c r="M21" s="44"/>
    </row>
    <row r="22" spans="2:13" s="28" customFormat="1" ht="12.75" customHeight="1">
      <c r="B22" s="38"/>
      <c r="M22" s="44"/>
    </row>
    <row r="23" spans="2:13" s="28" customFormat="1" ht="12.75" customHeight="1">
      <c r="B23" s="38"/>
      <c r="M23" s="44"/>
    </row>
    <row r="24" spans="2:13" s="28" customFormat="1" ht="12.75" customHeight="1">
      <c r="B24" s="38"/>
      <c r="M24" s="44"/>
    </row>
    <row r="25" spans="2:13" s="28" customFormat="1" ht="12.75" customHeight="1">
      <c r="B25" s="38"/>
      <c r="M25" s="44"/>
    </row>
    <row r="26" spans="2:13" s="28" customFormat="1" ht="12.75" customHeight="1">
      <c r="B26" s="38"/>
      <c r="M26" s="44"/>
    </row>
    <row r="27" spans="2:13" s="28" customFormat="1" ht="12.75" customHeight="1">
      <c r="B27" s="38"/>
      <c r="M27" s="44"/>
    </row>
    <row r="28" spans="2:13" s="28" customFormat="1" ht="12.75" customHeight="1">
      <c r="B28" s="38"/>
      <c r="M28" s="44"/>
    </row>
    <row r="29" spans="2:13" s="28" customFormat="1" ht="12.75" customHeight="1">
      <c r="B29" s="38"/>
      <c r="M29" s="44"/>
    </row>
    <row r="30" spans="2:13" s="28" customFormat="1" ht="12.75" customHeight="1">
      <c r="B30" s="38"/>
      <c r="M30" s="44"/>
    </row>
    <row r="31" spans="2:13" s="28" customFormat="1" ht="12.75" customHeight="1">
      <c r="B31" s="38"/>
      <c r="M31" s="44"/>
    </row>
    <row r="32" spans="2:13" s="28" customFormat="1" ht="12.75" customHeight="1">
      <c r="B32" s="38"/>
      <c r="M32" s="44"/>
    </row>
    <row r="33" spans="2:13" s="28" customFormat="1" ht="12.75" customHeight="1">
      <c r="B33" s="38"/>
      <c r="M33" s="44"/>
    </row>
    <row r="34" spans="2:13" s="28" customFormat="1" ht="12.75" customHeight="1">
      <c r="B34" s="38"/>
      <c r="M34" s="44"/>
    </row>
    <row r="35" spans="2:13" s="28" customFormat="1" ht="12.75" customHeight="1">
      <c r="B35" s="38"/>
      <c r="M35" s="44"/>
    </row>
    <row r="36" spans="2:13" s="28" customFormat="1" ht="12.75" customHeight="1">
      <c r="B36" s="38"/>
      <c r="M36" s="44"/>
    </row>
    <row r="37" spans="2:13" s="28" customFormat="1" ht="12.75" customHeight="1">
      <c r="B37" s="38"/>
      <c r="M37" s="44"/>
    </row>
    <row r="38" spans="2:13" s="28" customFormat="1" ht="12.75" customHeight="1">
      <c r="B38" s="38"/>
      <c r="M38" s="44"/>
    </row>
    <row r="39" spans="2:13" s="28" customFormat="1" ht="12.75" customHeight="1">
      <c r="B39" s="38"/>
      <c r="M39" s="44"/>
    </row>
    <row r="40" spans="2:13" s="28" customFormat="1" ht="12.75" customHeight="1">
      <c r="B40" s="38"/>
      <c r="M40" s="44"/>
    </row>
    <row r="41" spans="2:13" s="28" customFormat="1" ht="12.75" customHeight="1">
      <c r="B41" s="38"/>
      <c r="M41" s="44"/>
    </row>
    <row r="42" spans="2:13" s="28" customFormat="1" ht="12.75" customHeight="1">
      <c r="B42" s="38"/>
      <c r="M42" s="44"/>
    </row>
    <row r="43" spans="2:13" s="28" customFormat="1" ht="12.75" customHeight="1">
      <c r="B43" s="38"/>
      <c r="M43" s="44"/>
    </row>
    <row r="44" spans="2:13" s="28" customFormat="1" ht="12.75" customHeight="1">
      <c r="B44" s="38"/>
      <c r="M44" s="44"/>
    </row>
    <row r="45" spans="2:13" s="28" customFormat="1" ht="12.75" customHeight="1">
      <c r="B45" s="38"/>
      <c r="M45" s="44"/>
    </row>
    <row r="46" spans="2:13" s="28" customFormat="1" ht="12.75" customHeight="1">
      <c r="B46" s="38"/>
      <c r="M46" s="44"/>
    </row>
    <row r="47" spans="2:13" s="28" customFormat="1" ht="12.75" customHeight="1">
      <c r="B47" s="38"/>
      <c r="M47" s="44"/>
    </row>
    <row r="48" spans="2:13" s="28" customFormat="1" ht="12.75" customHeight="1">
      <c r="B48" s="39"/>
      <c r="C48" s="40"/>
      <c r="D48" s="40"/>
      <c r="E48" s="40"/>
      <c r="F48" s="40"/>
      <c r="G48" s="40"/>
      <c r="H48" s="40"/>
      <c r="I48" s="40"/>
      <c r="J48" s="40"/>
      <c r="K48" s="40"/>
      <c r="L48" s="40"/>
      <c r="M48" s="45"/>
    </row>
    <row r="49" spans="2:13" s="27" customFormat="1" ht="12.75" customHeight="1">
      <c r="B49" s="95" t="s">
        <v>42</v>
      </c>
      <c r="C49" s="96"/>
      <c r="D49" s="96"/>
      <c r="E49" s="96"/>
      <c r="F49" s="96"/>
      <c r="G49" s="96"/>
      <c r="H49" s="96"/>
      <c r="I49" s="96"/>
      <c r="J49" s="96"/>
      <c r="K49" s="96"/>
      <c r="L49" s="96"/>
      <c r="M49" s="97"/>
    </row>
    <row r="50" spans="2:13" s="27" customFormat="1" ht="12.75" customHeight="1">
      <c r="B50" s="86" t="s">
        <v>43</v>
      </c>
      <c r="C50" s="87"/>
      <c r="D50" s="87"/>
      <c r="E50" s="87"/>
      <c r="F50" s="87"/>
      <c r="G50" s="87"/>
      <c r="H50" s="87"/>
      <c r="I50" s="87"/>
      <c r="J50" s="87"/>
      <c r="K50" s="87"/>
      <c r="L50" s="87"/>
      <c r="M50" s="88"/>
    </row>
    <row r="51" spans="2:13" s="27" customFormat="1" ht="12.75" customHeight="1">
      <c r="B51" s="89"/>
      <c r="C51" s="90"/>
      <c r="D51" s="90"/>
      <c r="E51" s="90"/>
      <c r="F51" s="90"/>
      <c r="G51" s="90"/>
      <c r="H51" s="90"/>
      <c r="I51" s="90"/>
      <c r="J51" s="90"/>
      <c r="K51" s="90"/>
      <c r="L51" s="90"/>
      <c r="M51" s="91"/>
    </row>
    <row r="52" spans="2:13" s="27" customFormat="1" ht="12.75" customHeight="1">
      <c r="B52" s="89"/>
      <c r="C52" s="90"/>
      <c r="D52" s="90"/>
      <c r="E52" s="90"/>
      <c r="F52" s="90"/>
      <c r="G52" s="90"/>
      <c r="H52" s="90"/>
      <c r="I52" s="90"/>
      <c r="J52" s="90"/>
      <c r="K52" s="90"/>
      <c r="L52" s="90"/>
      <c r="M52" s="91"/>
    </row>
    <row r="53" spans="2:13" s="27" customFormat="1" ht="12.75" customHeight="1">
      <c r="B53" s="89"/>
      <c r="C53" s="90"/>
      <c r="D53" s="90"/>
      <c r="E53" s="90"/>
      <c r="F53" s="90"/>
      <c r="G53" s="90"/>
      <c r="H53" s="90"/>
      <c r="I53" s="90"/>
      <c r="J53" s="90"/>
      <c r="K53" s="90"/>
      <c r="L53" s="90"/>
      <c r="M53" s="91"/>
    </row>
    <row r="54" spans="2:13" s="27" customFormat="1" ht="12.75" customHeight="1">
      <c r="B54" s="89"/>
      <c r="C54" s="90"/>
      <c r="D54" s="90"/>
      <c r="E54" s="90"/>
      <c r="F54" s="90"/>
      <c r="G54" s="90"/>
      <c r="H54" s="90"/>
      <c r="I54" s="90"/>
      <c r="J54" s="90"/>
      <c r="K54" s="90"/>
      <c r="L54" s="90"/>
      <c r="M54" s="91"/>
    </row>
    <row r="55" spans="2:13" s="27" customFormat="1" ht="12.75" customHeight="1">
      <c r="B55" s="89"/>
      <c r="C55" s="90"/>
      <c r="D55" s="90"/>
      <c r="E55" s="90"/>
      <c r="F55" s="90"/>
      <c r="G55" s="90"/>
      <c r="H55" s="90"/>
      <c r="I55" s="90"/>
      <c r="J55" s="90"/>
      <c r="K55" s="90"/>
      <c r="L55" s="90"/>
      <c r="M55" s="91"/>
    </row>
    <row r="56" spans="2:13" s="27" customFormat="1" ht="12.75" customHeight="1">
      <c r="B56" s="89"/>
      <c r="C56" s="90"/>
      <c r="D56" s="90"/>
      <c r="E56" s="90"/>
      <c r="F56" s="90"/>
      <c r="G56" s="90"/>
      <c r="H56" s="90"/>
      <c r="I56" s="90"/>
      <c r="J56" s="90"/>
      <c r="K56" s="90"/>
      <c r="L56" s="90"/>
      <c r="M56" s="91"/>
    </row>
    <row r="57" spans="2:13" s="27" customFormat="1" ht="12.75" customHeight="1">
      <c r="B57" s="92"/>
      <c r="C57" s="93"/>
      <c r="D57" s="93"/>
      <c r="E57" s="93"/>
      <c r="F57" s="93"/>
      <c r="G57" s="93"/>
      <c r="H57" s="93"/>
      <c r="I57" s="93"/>
      <c r="J57" s="93"/>
      <c r="K57" s="93"/>
      <c r="L57" s="93"/>
      <c r="M57" s="94"/>
    </row>
    <row r="58" spans="2:13" s="27" customFormat="1" ht="12.75" customHeight="1">
      <c r="B58" s="98" t="s">
        <v>44</v>
      </c>
      <c r="C58" s="99"/>
      <c r="D58" s="99"/>
      <c r="E58" s="99"/>
      <c r="F58" s="99"/>
      <c r="G58" s="99"/>
      <c r="H58" s="99"/>
      <c r="I58" s="96"/>
      <c r="J58" s="96"/>
      <c r="K58" s="96"/>
      <c r="L58" s="96"/>
      <c r="M58" s="97"/>
    </row>
    <row r="59" spans="2:13" s="27" customFormat="1" ht="12.75" customHeight="1">
      <c r="B59" s="41" t="s">
        <v>45</v>
      </c>
      <c r="C59" s="41" t="s">
        <v>46</v>
      </c>
      <c r="D59" s="41" t="s">
        <v>47</v>
      </c>
      <c r="E59" s="41" t="s">
        <v>48</v>
      </c>
      <c r="F59" s="41" t="s">
        <v>49</v>
      </c>
      <c r="G59" s="41" t="s">
        <v>50</v>
      </c>
      <c r="H59" s="41" t="s">
        <v>51</v>
      </c>
      <c r="I59" s="104"/>
      <c r="J59" s="105"/>
      <c r="K59" s="105"/>
      <c r="L59" s="105"/>
      <c r="M59" s="106"/>
    </row>
    <row r="60" spans="2:13" s="27" customFormat="1" ht="12.75" customHeight="1">
      <c r="B60" s="42">
        <v>1</v>
      </c>
      <c r="C60" s="42">
        <v>1</v>
      </c>
      <c r="D60" s="42">
        <v>1.9</v>
      </c>
      <c r="E60" s="42">
        <v>2.9</v>
      </c>
      <c r="F60" s="42">
        <v>2.5</v>
      </c>
      <c r="G60" s="42">
        <v>0.4</v>
      </c>
      <c r="H60" s="42">
        <v>0.2</v>
      </c>
      <c r="I60" s="107"/>
      <c r="J60" s="108"/>
      <c r="K60" s="108"/>
      <c r="L60" s="108"/>
      <c r="M60" s="109"/>
    </row>
    <row r="61" spans="2:13" ht="12.75" customHeight="1">
      <c r="B61" s="100" t="s">
        <v>52</v>
      </c>
      <c r="C61" s="101"/>
      <c r="D61" s="101"/>
      <c r="E61" s="101"/>
      <c r="F61" s="101"/>
      <c r="G61" s="101"/>
      <c r="H61" s="101"/>
      <c r="I61" s="102"/>
      <c r="J61" s="102"/>
      <c r="K61" s="102"/>
      <c r="L61" s="102"/>
      <c r="M61" s="103"/>
    </row>
    <row r="62" spans="2:13" ht="12.75" customHeight="1">
      <c r="B62" s="86"/>
      <c r="C62" s="87"/>
      <c r="D62" s="87"/>
      <c r="E62" s="87"/>
      <c r="F62" s="87"/>
      <c r="G62" s="87"/>
      <c r="H62" s="87"/>
      <c r="I62" s="87"/>
      <c r="J62" s="87"/>
      <c r="K62" s="87"/>
      <c r="L62" s="87"/>
      <c r="M62" s="88"/>
    </row>
    <row r="63" spans="2:13" ht="12.75" customHeight="1">
      <c r="B63" s="89"/>
      <c r="C63" s="90"/>
      <c r="D63" s="90"/>
      <c r="E63" s="90"/>
      <c r="F63" s="90"/>
      <c r="G63" s="90"/>
      <c r="H63" s="90"/>
      <c r="I63" s="90"/>
      <c r="J63" s="90"/>
      <c r="K63" s="90"/>
      <c r="L63" s="90"/>
      <c r="M63" s="91"/>
    </row>
    <row r="64" spans="2:13" ht="12.75" customHeight="1">
      <c r="B64" s="89"/>
      <c r="C64" s="90"/>
      <c r="D64" s="90"/>
      <c r="E64" s="90"/>
      <c r="F64" s="90"/>
      <c r="G64" s="90"/>
      <c r="H64" s="90"/>
      <c r="I64" s="90"/>
      <c r="J64" s="90"/>
      <c r="K64" s="90"/>
      <c r="L64" s="90"/>
      <c r="M64" s="91"/>
    </row>
    <row r="65" spans="2:13" ht="12.75" customHeight="1">
      <c r="B65" s="89"/>
      <c r="C65" s="90"/>
      <c r="D65" s="90"/>
      <c r="E65" s="90"/>
      <c r="F65" s="90"/>
      <c r="G65" s="90"/>
      <c r="H65" s="90"/>
      <c r="I65" s="90"/>
      <c r="J65" s="90"/>
      <c r="K65" s="90"/>
      <c r="L65" s="90"/>
      <c r="M65" s="91"/>
    </row>
    <row r="66" spans="2:13" ht="12.75" customHeight="1">
      <c r="B66" s="89"/>
      <c r="C66" s="90"/>
      <c r="D66" s="90"/>
      <c r="E66" s="90"/>
      <c r="F66" s="90"/>
      <c r="G66" s="90"/>
      <c r="H66" s="90"/>
      <c r="I66" s="90"/>
      <c r="J66" s="90"/>
      <c r="K66" s="90"/>
      <c r="L66" s="90"/>
      <c r="M66" s="91"/>
    </row>
    <row r="67" spans="2:13" ht="12.75" customHeight="1">
      <c r="B67" s="89"/>
      <c r="C67" s="90"/>
      <c r="D67" s="90"/>
      <c r="E67" s="90"/>
      <c r="F67" s="90"/>
      <c r="G67" s="90"/>
      <c r="H67" s="90"/>
      <c r="I67" s="90"/>
      <c r="J67" s="90"/>
      <c r="K67" s="90"/>
      <c r="L67" s="90"/>
      <c r="M67" s="91"/>
    </row>
    <row r="68" spans="2:13" ht="12.75" customHeight="1">
      <c r="B68" s="89"/>
      <c r="C68" s="90"/>
      <c r="D68" s="90"/>
      <c r="E68" s="90"/>
      <c r="F68" s="90"/>
      <c r="G68" s="90"/>
      <c r="H68" s="90"/>
      <c r="I68" s="90"/>
      <c r="J68" s="90"/>
      <c r="K68" s="90"/>
      <c r="L68" s="90"/>
      <c r="M68" s="91"/>
    </row>
    <row r="69" spans="2:13" ht="12.75" customHeight="1">
      <c r="B69" s="89"/>
      <c r="C69" s="90"/>
      <c r="D69" s="90"/>
      <c r="E69" s="90"/>
      <c r="F69" s="90"/>
      <c r="G69" s="90"/>
      <c r="H69" s="90"/>
      <c r="I69" s="90"/>
      <c r="J69" s="90"/>
      <c r="K69" s="90"/>
      <c r="L69" s="90"/>
      <c r="M69" s="91"/>
    </row>
    <row r="70" spans="2:13" ht="12.75" customHeight="1">
      <c r="B70" s="92"/>
      <c r="C70" s="93"/>
      <c r="D70" s="93"/>
      <c r="E70" s="93"/>
      <c r="F70" s="93"/>
      <c r="G70" s="93"/>
      <c r="H70" s="93"/>
      <c r="I70" s="93"/>
      <c r="J70" s="93"/>
      <c r="K70" s="93"/>
      <c r="L70" s="93"/>
      <c r="M70" s="94"/>
    </row>
    <row r="71" spans="2:13" ht="12.75" customHeight="1"/>
  </sheetData>
  <sheetProtection selectLockedCells="1"/>
  <mergeCells count="19">
    <mergeCell ref="B62:M70"/>
    <mergeCell ref="B50:M57"/>
    <mergeCell ref="B14:M14"/>
    <mergeCell ref="B49:M49"/>
    <mergeCell ref="B58:M58"/>
    <mergeCell ref="B61:M61"/>
    <mergeCell ref="I59:M60"/>
    <mergeCell ref="B12:E12"/>
    <mergeCell ref="F12:I12"/>
    <mergeCell ref="J12:M12"/>
    <mergeCell ref="B13:E13"/>
    <mergeCell ref="F13:I13"/>
    <mergeCell ref="J13:M13"/>
    <mergeCell ref="B10:E10"/>
    <mergeCell ref="F10:I10"/>
    <mergeCell ref="J10:M10"/>
    <mergeCell ref="B11:E11"/>
    <mergeCell ref="F11:I11"/>
    <mergeCell ref="J11:M11"/>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67"/>
  <sheetViews>
    <sheetView view="pageBreakPreview" zoomScale="80" zoomScaleNormal="70" workbookViewId="0"/>
  </sheetViews>
  <sheetFormatPr defaultColWidth="9.140625" defaultRowHeight="12.75"/>
  <cols>
    <col min="1" max="1" width="17.7109375" style="9" customWidth="1"/>
    <col min="2" max="2" width="0.140625" style="9" customWidth="1"/>
    <col min="3" max="20" width="9.7109375" style="9" customWidth="1"/>
    <col min="21" max="16384" width="9.140625" style="9"/>
  </cols>
  <sheetData>
    <row r="1" spans="1:21" s="8" customFormat="1" ht="30">
      <c r="A1" s="10" t="s">
        <v>0</v>
      </c>
      <c r="B1" s="10"/>
      <c r="C1" s="11"/>
      <c r="D1" s="11"/>
      <c r="E1" s="11"/>
      <c r="F1" s="11"/>
      <c r="G1" s="11"/>
      <c r="H1" s="11"/>
      <c r="I1" s="11"/>
      <c r="J1" s="11"/>
      <c r="K1" s="11"/>
      <c r="L1" s="11"/>
      <c r="M1" s="11"/>
      <c r="N1" s="11"/>
      <c r="O1" s="11"/>
      <c r="P1" s="11"/>
      <c r="Q1" s="11"/>
      <c r="R1" s="11"/>
      <c r="S1" s="11"/>
      <c r="T1" s="11"/>
      <c r="U1" s="11"/>
    </row>
    <row r="2" spans="1:21" s="8" customFormat="1" ht="30" customHeight="1">
      <c r="A2" s="12"/>
      <c r="B2" s="12"/>
      <c r="C2" s="11"/>
      <c r="D2" s="11"/>
      <c r="E2" s="11"/>
      <c r="F2" s="11"/>
      <c r="G2" s="11"/>
      <c r="H2" s="11"/>
      <c r="I2" s="11"/>
      <c r="J2" s="11"/>
      <c r="K2" s="11"/>
      <c r="L2" s="11"/>
      <c r="M2" s="11"/>
      <c r="N2" s="11"/>
      <c r="O2" s="11"/>
      <c r="P2" s="11"/>
      <c r="Q2" s="11"/>
      <c r="R2" s="11"/>
      <c r="S2" s="11"/>
      <c r="T2" s="11"/>
      <c r="U2" s="11"/>
    </row>
    <row r="3" spans="1:21"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row>
    <row r="4" spans="1:21"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row>
    <row r="5" spans="1:21" s="8" customFormat="1" ht="12.75" customHeight="1">
      <c r="A5" s="13" t="s">
        <v>6</v>
      </c>
      <c r="B5" s="14" t="str">
        <f>'Front Cover'!$C$63</f>
        <v>Site 11</v>
      </c>
      <c r="C5" s="11"/>
      <c r="D5" s="15"/>
      <c r="E5" s="15"/>
      <c r="F5" s="15"/>
      <c r="G5" s="15"/>
      <c r="H5" s="15"/>
      <c r="I5" s="11"/>
      <c r="J5" s="11"/>
      <c r="K5" s="11"/>
      <c r="L5" s="11"/>
      <c r="M5" s="11"/>
      <c r="N5" s="11"/>
      <c r="O5" s="11"/>
      <c r="P5" s="11"/>
      <c r="Q5" s="11"/>
      <c r="R5" s="11"/>
      <c r="S5" s="11"/>
      <c r="T5" s="11"/>
      <c r="U5" s="11"/>
    </row>
    <row r="6" spans="1:21"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row>
    <row r="7" spans="1:21" s="8" customFormat="1" ht="12.75" customHeight="1">
      <c r="A7" s="13" t="s">
        <v>10</v>
      </c>
      <c r="B7" s="18" t="str">
        <f>'Front Cover'!$C$65</f>
        <v>Raleigh Road / B3120 North Street</v>
      </c>
      <c r="C7" s="11"/>
      <c r="D7" s="15"/>
      <c r="E7" s="15"/>
      <c r="F7" s="15"/>
      <c r="G7" s="15"/>
      <c r="H7" s="15"/>
      <c r="I7" s="11"/>
      <c r="J7" s="21"/>
      <c r="K7" s="15"/>
      <c r="L7" s="21"/>
      <c r="M7" s="21"/>
      <c r="N7" s="21"/>
      <c r="O7" s="21"/>
      <c r="P7" s="21"/>
      <c r="Q7" s="21"/>
      <c r="R7" s="21"/>
      <c r="S7" s="21"/>
      <c r="T7" s="21"/>
      <c r="U7" s="11"/>
    </row>
    <row r="8" spans="1:21"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11"/>
    </row>
    <row r="9" spans="1:21" ht="12.75" customHeight="1">
      <c r="K9" s="22"/>
    </row>
    <row r="10" spans="1:21">
      <c r="A10" s="1"/>
      <c r="B10" s="1"/>
      <c r="C10" s="110" t="s">
        <v>53</v>
      </c>
      <c r="D10" s="111"/>
      <c r="E10" s="111"/>
      <c r="F10" s="111"/>
      <c r="G10" s="111"/>
      <c r="H10" s="111"/>
      <c r="I10" s="111"/>
      <c r="J10" s="111"/>
      <c r="K10" s="112"/>
      <c r="L10" s="113" t="s">
        <v>54</v>
      </c>
      <c r="M10" s="114"/>
      <c r="N10" s="114"/>
      <c r="O10" s="114"/>
      <c r="P10" s="114"/>
      <c r="Q10" s="114"/>
      <c r="R10" s="114"/>
      <c r="S10" s="114"/>
      <c r="T10" s="115"/>
    </row>
    <row r="11" spans="1:21" ht="27" customHeight="1">
      <c r="A11" s="116" t="s">
        <v>55</v>
      </c>
      <c r="B11" s="117"/>
      <c r="C11" s="19" t="s">
        <v>56</v>
      </c>
      <c r="D11" s="19" t="s">
        <v>46</v>
      </c>
      <c r="E11" s="19" t="s">
        <v>57</v>
      </c>
      <c r="F11" s="19" t="s">
        <v>58</v>
      </c>
      <c r="G11" s="19" t="s">
        <v>59</v>
      </c>
      <c r="H11" s="19" t="s">
        <v>50</v>
      </c>
      <c r="I11" s="19" t="s">
        <v>51</v>
      </c>
      <c r="J11" s="23" t="s">
        <v>60</v>
      </c>
      <c r="K11" s="23" t="s">
        <v>61</v>
      </c>
      <c r="L11" s="19" t="s">
        <v>56</v>
      </c>
      <c r="M11" s="19" t="s">
        <v>46</v>
      </c>
      <c r="N11" s="19" t="s">
        <v>57</v>
      </c>
      <c r="O11" s="19" t="s">
        <v>58</v>
      </c>
      <c r="P11" s="19" t="s">
        <v>59</v>
      </c>
      <c r="Q11" s="19" t="s">
        <v>50</v>
      </c>
      <c r="R11" s="19" t="s">
        <v>51</v>
      </c>
      <c r="S11" s="23" t="s">
        <v>60</v>
      </c>
      <c r="T11" s="23" t="s">
        <v>61</v>
      </c>
    </row>
    <row r="12" spans="1:21" ht="13.5" customHeight="1">
      <c r="A12" s="118">
        <v>0.25</v>
      </c>
      <c r="B12" s="119"/>
      <c r="C12" s="20">
        <v>0</v>
      </c>
      <c r="D12" s="20">
        <v>0</v>
      </c>
      <c r="E12" s="20">
        <v>0</v>
      </c>
      <c r="F12" s="20">
        <v>0</v>
      </c>
      <c r="G12" s="20">
        <v>0</v>
      </c>
      <c r="H12" s="20">
        <v>0</v>
      </c>
      <c r="I12" s="20">
        <v>0</v>
      </c>
      <c r="J12" s="5">
        <f t="shared" ref="J12:J68"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68" si="1">SUM(L12:R12)</f>
        <v>0</v>
      </c>
      <c r="T12" s="24">
        <f>L12*'Location Plan'!$B$60+M12*'Location Plan'!$C$60+N12*'Location Plan'!$D$60+O12*'Location Plan'!$E$60+P12*'Location Plan'!$F$60+Q12*'Location Plan'!$G$60+R12*'Location Plan'!$H$60</f>
        <v>0</v>
      </c>
    </row>
    <row r="13" spans="1:21" ht="13.5" customHeight="1">
      <c r="A13" s="118">
        <v>0.25347222222222199</v>
      </c>
      <c r="B13" s="119"/>
      <c r="C13" s="20">
        <v>0</v>
      </c>
      <c r="D13" s="20">
        <v>1</v>
      </c>
      <c r="E13" s="20">
        <v>0</v>
      </c>
      <c r="F13" s="20">
        <v>0</v>
      </c>
      <c r="G13" s="20">
        <v>0</v>
      </c>
      <c r="H13" s="20">
        <v>0</v>
      </c>
      <c r="I13" s="20">
        <v>0</v>
      </c>
      <c r="J13" s="5">
        <f t="shared" si="0"/>
        <v>1</v>
      </c>
      <c r="K13" s="24">
        <f>C13*'Location Plan'!$B$60+D13*'Location Plan'!$C$60+E13*'Location Plan'!$D$60+F13*'Location Plan'!$E$60+G13*'Location Plan'!$F$60+H13*'Location Plan'!$G$60+I13*'Location Plan'!$H$60</f>
        <v>1</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row>
    <row r="14" spans="1:21" ht="13.5" customHeight="1">
      <c r="A14" s="118">
        <v>0.25694444444444398</v>
      </c>
      <c r="B14" s="119"/>
      <c r="C14" s="20">
        <v>1</v>
      </c>
      <c r="D14" s="20">
        <v>0</v>
      </c>
      <c r="E14" s="20">
        <v>0</v>
      </c>
      <c r="F14" s="20">
        <v>0</v>
      </c>
      <c r="G14" s="20">
        <v>0</v>
      </c>
      <c r="H14" s="20">
        <v>0</v>
      </c>
      <c r="I14" s="20">
        <v>0</v>
      </c>
      <c r="J14" s="5">
        <f t="shared" si="0"/>
        <v>1</v>
      </c>
      <c r="K14" s="24">
        <f>C14*'Location Plan'!$B$60+D14*'Location Plan'!$C$60+E14*'Location Plan'!$D$60+F14*'Location Plan'!$E$60+G14*'Location Plan'!$F$60+H14*'Location Plan'!$G$60+I14*'Location Plan'!$H$60</f>
        <v>1</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row>
    <row r="15" spans="1:21" ht="13.5" customHeight="1">
      <c r="A15" s="118">
        <v>0.26041666666666602</v>
      </c>
      <c r="B15" s="119"/>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row>
    <row r="16" spans="1:21" ht="13.5" customHeight="1">
      <c r="A16" s="118">
        <v>0.26388888888888901</v>
      </c>
      <c r="B16" s="119"/>
      <c r="C16" s="20">
        <v>1</v>
      </c>
      <c r="D16" s="20">
        <v>0</v>
      </c>
      <c r="E16" s="20">
        <v>0</v>
      </c>
      <c r="F16" s="20">
        <v>0</v>
      </c>
      <c r="G16" s="20">
        <v>0</v>
      </c>
      <c r="H16" s="20">
        <v>0</v>
      </c>
      <c r="I16" s="20">
        <v>0</v>
      </c>
      <c r="J16" s="5">
        <f t="shared" si="0"/>
        <v>1</v>
      </c>
      <c r="K16" s="24">
        <f>C16*'Location Plan'!$B$60+D16*'Location Plan'!$C$60+E16*'Location Plan'!$D$60+F16*'Location Plan'!$E$60+G16*'Location Plan'!$F$60+H16*'Location Plan'!$G$60+I16*'Location Plan'!$H$60</f>
        <v>1</v>
      </c>
      <c r="L16" s="20">
        <v>1</v>
      </c>
      <c r="M16" s="20">
        <v>0</v>
      </c>
      <c r="N16" s="20">
        <v>0</v>
      </c>
      <c r="O16" s="20">
        <v>0</v>
      </c>
      <c r="P16" s="20">
        <v>0</v>
      </c>
      <c r="Q16" s="20">
        <v>0</v>
      </c>
      <c r="R16" s="20">
        <v>0</v>
      </c>
      <c r="S16" s="5">
        <f t="shared" si="1"/>
        <v>1</v>
      </c>
      <c r="T16" s="24">
        <f>L16*'Location Plan'!$B$60+M16*'Location Plan'!$C$60+N16*'Location Plan'!$D$60+O16*'Location Plan'!$E$60+P16*'Location Plan'!$F$60+Q16*'Location Plan'!$G$60+R16*'Location Plan'!$H$60</f>
        <v>1</v>
      </c>
    </row>
    <row r="17" spans="1:20" ht="13.5" customHeight="1">
      <c r="A17" s="118">
        <v>0.26736111111111099</v>
      </c>
      <c r="B17" s="119"/>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row>
    <row r="18" spans="1:20" ht="13.5" customHeight="1">
      <c r="A18" s="118">
        <v>0.27083333333333298</v>
      </c>
      <c r="B18" s="119"/>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1</v>
      </c>
      <c r="N18" s="20">
        <v>0</v>
      </c>
      <c r="O18" s="20">
        <v>0</v>
      </c>
      <c r="P18" s="20">
        <v>0</v>
      </c>
      <c r="Q18" s="20">
        <v>0</v>
      </c>
      <c r="R18" s="20">
        <v>0</v>
      </c>
      <c r="S18" s="5">
        <f t="shared" si="1"/>
        <v>1</v>
      </c>
      <c r="T18" s="24">
        <f>L18*'Location Plan'!$B$60+M18*'Location Plan'!$C$60+N18*'Location Plan'!$D$60+O18*'Location Plan'!$E$60+P18*'Location Plan'!$F$60+Q18*'Location Plan'!$G$60+R18*'Location Plan'!$H$60</f>
        <v>1</v>
      </c>
    </row>
    <row r="19" spans="1:20" ht="13.5" customHeight="1">
      <c r="A19" s="118">
        <v>0.27430555555555503</v>
      </c>
      <c r="B19" s="119"/>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1</v>
      </c>
      <c r="N19" s="20">
        <v>0</v>
      </c>
      <c r="O19" s="20">
        <v>0</v>
      </c>
      <c r="P19" s="20">
        <v>0</v>
      </c>
      <c r="Q19" s="20">
        <v>0</v>
      </c>
      <c r="R19" s="20">
        <v>0</v>
      </c>
      <c r="S19" s="5">
        <f t="shared" si="1"/>
        <v>1</v>
      </c>
      <c r="T19" s="24">
        <f>L19*'Location Plan'!$B$60+M19*'Location Plan'!$C$60+N19*'Location Plan'!$D$60+O19*'Location Plan'!$E$60+P19*'Location Plan'!$F$60+Q19*'Location Plan'!$G$60+R19*'Location Plan'!$H$60</f>
        <v>1</v>
      </c>
    </row>
    <row r="20" spans="1:20" ht="13.5" customHeight="1">
      <c r="A20" s="118">
        <v>0.27777777777777801</v>
      </c>
      <c r="B20" s="119"/>
      <c r="C20" s="20">
        <v>1</v>
      </c>
      <c r="D20" s="20">
        <v>0</v>
      </c>
      <c r="E20" s="20">
        <v>0</v>
      </c>
      <c r="F20" s="20">
        <v>0</v>
      </c>
      <c r="G20" s="20">
        <v>0</v>
      </c>
      <c r="H20" s="20">
        <v>0</v>
      </c>
      <c r="I20" s="20">
        <v>0</v>
      </c>
      <c r="J20" s="5">
        <f t="shared" si="0"/>
        <v>1</v>
      </c>
      <c r="K20" s="24">
        <f>C20*'Location Plan'!$B$60+D20*'Location Plan'!$C$60+E20*'Location Plan'!$D$60+F20*'Location Plan'!$E$60+G20*'Location Plan'!$F$60+H20*'Location Plan'!$G$60+I20*'Location Plan'!$H$60</f>
        <v>1</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row>
    <row r="21" spans="1:20" ht="13.5" customHeight="1">
      <c r="A21" s="118">
        <v>0.28125</v>
      </c>
      <c r="B21" s="119"/>
      <c r="C21" s="20">
        <v>1</v>
      </c>
      <c r="D21" s="20">
        <v>0</v>
      </c>
      <c r="E21" s="20">
        <v>0</v>
      </c>
      <c r="F21" s="20">
        <v>0</v>
      </c>
      <c r="G21" s="20">
        <v>0</v>
      </c>
      <c r="H21" s="20">
        <v>0</v>
      </c>
      <c r="I21" s="20">
        <v>0</v>
      </c>
      <c r="J21" s="5">
        <f t="shared" si="0"/>
        <v>1</v>
      </c>
      <c r="K21" s="24">
        <f>C21*'Location Plan'!$B$60+D21*'Location Plan'!$C$60+E21*'Location Plan'!$D$60+F21*'Location Plan'!$E$60+G21*'Location Plan'!$F$60+H21*'Location Plan'!$G$60+I21*'Location Plan'!$H$60</f>
        <v>1</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row>
    <row r="22" spans="1:20" ht="13.5" customHeight="1">
      <c r="A22" s="118">
        <v>0.28472222222222199</v>
      </c>
      <c r="B22" s="119"/>
      <c r="C22" s="20">
        <v>1</v>
      </c>
      <c r="D22" s="20">
        <v>0</v>
      </c>
      <c r="E22" s="20">
        <v>0</v>
      </c>
      <c r="F22" s="20">
        <v>0</v>
      </c>
      <c r="G22" s="20">
        <v>0</v>
      </c>
      <c r="H22" s="20">
        <v>0</v>
      </c>
      <c r="I22" s="20">
        <v>0</v>
      </c>
      <c r="J22" s="5">
        <f t="shared" si="0"/>
        <v>1</v>
      </c>
      <c r="K22" s="24">
        <f>C22*'Location Plan'!$B$60+D22*'Location Plan'!$C$60+E22*'Location Plan'!$D$60+F22*'Location Plan'!$E$60+G22*'Location Plan'!$F$60+H22*'Location Plan'!$G$60+I22*'Location Plan'!$H$60</f>
        <v>1</v>
      </c>
      <c r="L22" s="20">
        <v>1</v>
      </c>
      <c r="M22" s="20">
        <v>0</v>
      </c>
      <c r="N22" s="20">
        <v>0</v>
      </c>
      <c r="O22" s="20">
        <v>0</v>
      </c>
      <c r="P22" s="20">
        <v>0</v>
      </c>
      <c r="Q22" s="20">
        <v>0</v>
      </c>
      <c r="R22" s="20">
        <v>0</v>
      </c>
      <c r="S22" s="5">
        <f t="shared" si="1"/>
        <v>1</v>
      </c>
      <c r="T22" s="24">
        <f>L22*'Location Plan'!$B$60+M22*'Location Plan'!$C$60+N22*'Location Plan'!$D$60+O22*'Location Plan'!$E$60+P22*'Location Plan'!$F$60+Q22*'Location Plan'!$G$60+R22*'Location Plan'!$H$60</f>
        <v>1</v>
      </c>
    </row>
    <row r="23" spans="1:20" ht="13.5" customHeight="1">
      <c r="A23" s="118">
        <v>0.28819444444444398</v>
      </c>
      <c r="B23" s="119"/>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row>
    <row r="24" spans="1:20" ht="13.5" customHeight="1">
      <c r="A24" s="118">
        <v>0.29166666666666602</v>
      </c>
      <c r="B24" s="119"/>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1</v>
      </c>
      <c r="N24" s="20">
        <v>0</v>
      </c>
      <c r="O24" s="20">
        <v>0</v>
      </c>
      <c r="P24" s="20">
        <v>0</v>
      </c>
      <c r="Q24" s="20">
        <v>0</v>
      </c>
      <c r="R24" s="20">
        <v>0</v>
      </c>
      <c r="S24" s="5">
        <f t="shared" si="1"/>
        <v>1</v>
      </c>
      <c r="T24" s="24">
        <f>L24*'Location Plan'!$B$60+M24*'Location Plan'!$C$60+N24*'Location Plan'!$D$60+O24*'Location Plan'!$E$60+P24*'Location Plan'!$F$60+Q24*'Location Plan'!$G$60+R24*'Location Plan'!$H$60</f>
        <v>1</v>
      </c>
    </row>
    <row r="25" spans="1:20" ht="13.5" customHeight="1">
      <c r="A25" s="118">
        <v>0.29513888888888901</v>
      </c>
      <c r="B25" s="119"/>
      <c r="C25" s="20">
        <v>1</v>
      </c>
      <c r="D25" s="20">
        <v>0</v>
      </c>
      <c r="E25" s="20">
        <v>0</v>
      </c>
      <c r="F25" s="20">
        <v>0</v>
      </c>
      <c r="G25" s="20">
        <v>0</v>
      </c>
      <c r="H25" s="20">
        <v>0</v>
      </c>
      <c r="I25" s="20">
        <v>0</v>
      </c>
      <c r="J25" s="5">
        <f t="shared" si="0"/>
        <v>1</v>
      </c>
      <c r="K25" s="24">
        <f>C25*'Location Plan'!$B$60+D25*'Location Plan'!$C$60+E25*'Location Plan'!$D$60+F25*'Location Plan'!$E$60+G25*'Location Plan'!$F$60+H25*'Location Plan'!$G$60+I25*'Location Plan'!$H$60</f>
        <v>1</v>
      </c>
      <c r="L25" s="20">
        <v>1</v>
      </c>
      <c r="M25" s="20">
        <v>0</v>
      </c>
      <c r="N25" s="20">
        <v>0</v>
      </c>
      <c r="O25" s="20">
        <v>0</v>
      </c>
      <c r="P25" s="20">
        <v>0</v>
      </c>
      <c r="Q25" s="20">
        <v>0</v>
      </c>
      <c r="R25" s="20">
        <v>0</v>
      </c>
      <c r="S25" s="5">
        <f t="shared" si="1"/>
        <v>1</v>
      </c>
      <c r="T25" s="24">
        <f>L25*'Location Plan'!$B$60+M25*'Location Plan'!$C$60+N25*'Location Plan'!$D$60+O25*'Location Plan'!$E$60+P25*'Location Plan'!$F$60+Q25*'Location Plan'!$G$60+R25*'Location Plan'!$H$60</f>
        <v>1</v>
      </c>
    </row>
    <row r="26" spans="1:20" ht="13.5" customHeight="1">
      <c r="A26" s="118">
        <v>0.29861111111111099</v>
      </c>
      <c r="B26" s="119"/>
      <c r="C26" s="20">
        <v>1</v>
      </c>
      <c r="D26" s="20">
        <v>0</v>
      </c>
      <c r="E26" s="20">
        <v>0</v>
      </c>
      <c r="F26" s="20">
        <v>0</v>
      </c>
      <c r="G26" s="20">
        <v>0</v>
      </c>
      <c r="H26" s="20">
        <v>0</v>
      </c>
      <c r="I26" s="20">
        <v>0</v>
      </c>
      <c r="J26" s="5">
        <f t="shared" si="0"/>
        <v>1</v>
      </c>
      <c r="K26" s="24">
        <f>C26*'Location Plan'!$B$60+D26*'Location Plan'!$C$60+E26*'Location Plan'!$D$60+F26*'Location Plan'!$E$60+G26*'Location Plan'!$F$60+H26*'Location Plan'!$G$60+I26*'Location Plan'!$H$60</f>
        <v>1</v>
      </c>
      <c r="L26" s="20">
        <v>1</v>
      </c>
      <c r="M26" s="20">
        <v>0</v>
      </c>
      <c r="N26" s="20">
        <v>0</v>
      </c>
      <c r="O26" s="20">
        <v>0</v>
      </c>
      <c r="P26" s="20">
        <v>0</v>
      </c>
      <c r="Q26" s="20">
        <v>0</v>
      </c>
      <c r="R26" s="20">
        <v>0</v>
      </c>
      <c r="S26" s="5">
        <f t="shared" si="1"/>
        <v>1</v>
      </c>
      <c r="T26" s="24">
        <f>L26*'Location Plan'!$B$60+M26*'Location Plan'!$C$60+N26*'Location Plan'!$D$60+O26*'Location Plan'!$E$60+P26*'Location Plan'!$F$60+Q26*'Location Plan'!$G$60+R26*'Location Plan'!$H$60</f>
        <v>1</v>
      </c>
    </row>
    <row r="27" spans="1:20" ht="13.5" customHeight="1">
      <c r="A27" s="118">
        <v>0.30208333333333298</v>
      </c>
      <c r="B27" s="119"/>
      <c r="C27" s="20">
        <v>1</v>
      </c>
      <c r="D27" s="20">
        <v>0</v>
      </c>
      <c r="E27" s="20">
        <v>0</v>
      </c>
      <c r="F27" s="20">
        <v>0</v>
      </c>
      <c r="G27" s="20">
        <v>0</v>
      </c>
      <c r="H27" s="20">
        <v>0</v>
      </c>
      <c r="I27" s="20">
        <v>0</v>
      </c>
      <c r="J27" s="5">
        <f t="shared" si="0"/>
        <v>1</v>
      </c>
      <c r="K27" s="24">
        <f>C27*'Location Plan'!$B$60+D27*'Location Plan'!$C$60+E27*'Location Plan'!$D$60+F27*'Location Plan'!$E$60+G27*'Location Plan'!$F$60+H27*'Location Plan'!$G$60+I27*'Location Plan'!$H$60</f>
        <v>1</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row>
    <row r="28" spans="1:20" ht="13.5" customHeight="1">
      <c r="A28" s="118">
        <v>0.30555555555555503</v>
      </c>
      <c r="B28" s="119"/>
      <c r="C28" s="20">
        <v>1</v>
      </c>
      <c r="D28" s="20">
        <v>0</v>
      </c>
      <c r="E28" s="20">
        <v>0</v>
      </c>
      <c r="F28" s="20">
        <v>0</v>
      </c>
      <c r="G28" s="20">
        <v>0</v>
      </c>
      <c r="H28" s="20">
        <v>0</v>
      </c>
      <c r="I28" s="20">
        <v>0</v>
      </c>
      <c r="J28" s="5">
        <f t="shared" si="0"/>
        <v>1</v>
      </c>
      <c r="K28" s="24">
        <f>C28*'Location Plan'!$B$60+D28*'Location Plan'!$C$60+E28*'Location Plan'!$D$60+F28*'Location Plan'!$E$60+G28*'Location Plan'!$F$60+H28*'Location Plan'!$G$60+I28*'Location Plan'!$H$60</f>
        <v>1</v>
      </c>
      <c r="L28" s="20">
        <v>2</v>
      </c>
      <c r="M28" s="20">
        <v>0</v>
      </c>
      <c r="N28" s="20">
        <v>0</v>
      </c>
      <c r="O28" s="20">
        <v>0</v>
      </c>
      <c r="P28" s="20">
        <v>0</v>
      </c>
      <c r="Q28" s="20">
        <v>0</v>
      </c>
      <c r="R28" s="20">
        <v>0</v>
      </c>
      <c r="S28" s="5">
        <f t="shared" si="1"/>
        <v>2</v>
      </c>
      <c r="T28" s="24">
        <f>L28*'Location Plan'!$B$60+M28*'Location Plan'!$C$60+N28*'Location Plan'!$D$60+O28*'Location Plan'!$E$60+P28*'Location Plan'!$F$60+Q28*'Location Plan'!$G$60+R28*'Location Plan'!$H$60</f>
        <v>2</v>
      </c>
    </row>
    <row r="29" spans="1:20" ht="13.5" customHeight="1">
      <c r="A29" s="118">
        <v>0.30902777777777801</v>
      </c>
      <c r="B29" s="119"/>
      <c r="C29" s="20">
        <v>1</v>
      </c>
      <c r="D29" s="20">
        <v>0</v>
      </c>
      <c r="E29" s="20">
        <v>0</v>
      </c>
      <c r="F29" s="20">
        <v>0</v>
      </c>
      <c r="G29" s="20">
        <v>0</v>
      </c>
      <c r="H29" s="20">
        <v>0</v>
      </c>
      <c r="I29" s="20">
        <v>0</v>
      </c>
      <c r="J29" s="5">
        <f t="shared" si="0"/>
        <v>1</v>
      </c>
      <c r="K29" s="24">
        <f>C29*'Location Plan'!$B$60+D29*'Location Plan'!$C$60+E29*'Location Plan'!$D$60+F29*'Location Plan'!$E$60+G29*'Location Plan'!$F$60+H29*'Location Plan'!$G$60+I29*'Location Plan'!$H$60</f>
        <v>1</v>
      </c>
      <c r="L29" s="20">
        <v>1</v>
      </c>
      <c r="M29" s="20">
        <v>0</v>
      </c>
      <c r="N29" s="20">
        <v>0</v>
      </c>
      <c r="O29" s="20">
        <v>0</v>
      </c>
      <c r="P29" s="20">
        <v>0</v>
      </c>
      <c r="Q29" s="20">
        <v>0</v>
      </c>
      <c r="R29" s="20">
        <v>0</v>
      </c>
      <c r="S29" s="5">
        <f t="shared" si="1"/>
        <v>1</v>
      </c>
      <c r="T29" s="24">
        <f>L29*'Location Plan'!$B$60+M29*'Location Plan'!$C$60+N29*'Location Plan'!$D$60+O29*'Location Plan'!$E$60+P29*'Location Plan'!$F$60+Q29*'Location Plan'!$G$60+R29*'Location Plan'!$H$60</f>
        <v>1</v>
      </c>
    </row>
    <row r="30" spans="1:20" ht="13.5" customHeight="1">
      <c r="A30" s="118">
        <v>0.3125</v>
      </c>
      <c r="B30" s="119"/>
      <c r="C30" s="20">
        <v>2</v>
      </c>
      <c r="D30" s="20">
        <v>0</v>
      </c>
      <c r="E30" s="20">
        <v>0</v>
      </c>
      <c r="F30" s="20">
        <v>0</v>
      </c>
      <c r="G30" s="20">
        <v>0</v>
      </c>
      <c r="H30" s="20">
        <v>0</v>
      </c>
      <c r="I30" s="20">
        <v>0</v>
      </c>
      <c r="J30" s="5">
        <f t="shared" si="0"/>
        <v>2</v>
      </c>
      <c r="K30" s="24">
        <f>C30*'Location Plan'!$B$60+D30*'Location Plan'!$C$60+E30*'Location Plan'!$D$60+F30*'Location Plan'!$E$60+G30*'Location Plan'!$F$60+H30*'Location Plan'!$G$60+I30*'Location Plan'!$H$60</f>
        <v>2</v>
      </c>
      <c r="L30" s="20">
        <v>2</v>
      </c>
      <c r="M30" s="20">
        <v>0</v>
      </c>
      <c r="N30" s="20">
        <v>0</v>
      </c>
      <c r="O30" s="20">
        <v>0</v>
      </c>
      <c r="P30" s="20">
        <v>0</v>
      </c>
      <c r="Q30" s="20">
        <v>0</v>
      </c>
      <c r="R30" s="20">
        <v>0</v>
      </c>
      <c r="S30" s="5">
        <f t="shared" si="1"/>
        <v>2</v>
      </c>
      <c r="T30" s="24">
        <f>L30*'Location Plan'!$B$60+M30*'Location Plan'!$C$60+N30*'Location Plan'!$D$60+O30*'Location Plan'!$E$60+P30*'Location Plan'!$F$60+Q30*'Location Plan'!$G$60+R30*'Location Plan'!$H$60</f>
        <v>2</v>
      </c>
    </row>
    <row r="31" spans="1:20" ht="13.5" customHeight="1">
      <c r="A31" s="118">
        <v>0.31597222222222199</v>
      </c>
      <c r="B31" s="119"/>
      <c r="C31" s="20">
        <v>1</v>
      </c>
      <c r="D31" s="20">
        <v>0</v>
      </c>
      <c r="E31" s="20">
        <v>0</v>
      </c>
      <c r="F31" s="20">
        <v>0</v>
      </c>
      <c r="G31" s="20">
        <v>1</v>
      </c>
      <c r="H31" s="20">
        <v>0</v>
      </c>
      <c r="I31" s="20">
        <v>0</v>
      </c>
      <c r="J31" s="5">
        <f t="shared" si="0"/>
        <v>2</v>
      </c>
      <c r="K31" s="24">
        <f>C31*'Location Plan'!$B$60+D31*'Location Plan'!$C$60+E31*'Location Plan'!$D$60+F31*'Location Plan'!$E$60+G31*'Location Plan'!$F$60+H31*'Location Plan'!$G$60+I31*'Location Plan'!$H$60</f>
        <v>3.5</v>
      </c>
      <c r="L31" s="20">
        <v>1</v>
      </c>
      <c r="M31" s="20">
        <v>0</v>
      </c>
      <c r="N31" s="20">
        <v>0</v>
      </c>
      <c r="O31" s="20">
        <v>0</v>
      </c>
      <c r="P31" s="20">
        <v>0</v>
      </c>
      <c r="Q31" s="20">
        <v>0</v>
      </c>
      <c r="R31" s="20">
        <v>0</v>
      </c>
      <c r="S31" s="5">
        <f t="shared" si="1"/>
        <v>1</v>
      </c>
      <c r="T31" s="24">
        <f>L31*'Location Plan'!$B$60+M31*'Location Plan'!$C$60+N31*'Location Plan'!$D$60+O31*'Location Plan'!$E$60+P31*'Location Plan'!$F$60+Q31*'Location Plan'!$G$60+R31*'Location Plan'!$H$60</f>
        <v>1</v>
      </c>
    </row>
    <row r="32" spans="1:20" ht="13.5" customHeight="1">
      <c r="A32" s="118">
        <v>0.31944444444444398</v>
      </c>
      <c r="B32" s="119"/>
      <c r="C32" s="20">
        <v>2</v>
      </c>
      <c r="D32" s="20">
        <v>0</v>
      </c>
      <c r="E32" s="20">
        <v>0</v>
      </c>
      <c r="F32" s="20">
        <v>0</v>
      </c>
      <c r="G32" s="20">
        <v>0</v>
      </c>
      <c r="H32" s="20">
        <v>0</v>
      </c>
      <c r="I32" s="20">
        <v>0</v>
      </c>
      <c r="J32" s="5">
        <f t="shared" si="0"/>
        <v>2</v>
      </c>
      <c r="K32" s="24">
        <f>C32*'Location Plan'!$B$60+D32*'Location Plan'!$C$60+E32*'Location Plan'!$D$60+F32*'Location Plan'!$E$60+G32*'Location Plan'!$F$60+H32*'Location Plan'!$G$60+I32*'Location Plan'!$H$60</f>
        <v>2</v>
      </c>
      <c r="L32" s="20">
        <v>0</v>
      </c>
      <c r="M32" s="20">
        <v>1</v>
      </c>
      <c r="N32" s="20">
        <v>0</v>
      </c>
      <c r="O32" s="20">
        <v>0</v>
      </c>
      <c r="P32" s="20">
        <v>0</v>
      </c>
      <c r="Q32" s="20">
        <v>0</v>
      </c>
      <c r="R32" s="20">
        <v>0</v>
      </c>
      <c r="S32" s="5">
        <f t="shared" si="1"/>
        <v>1</v>
      </c>
      <c r="T32" s="24">
        <f>L32*'Location Plan'!$B$60+M32*'Location Plan'!$C$60+N32*'Location Plan'!$D$60+O32*'Location Plan'!$E$60+P32*'Location Plan'!$F$60+Q32*'Location Plan'!$G$60+R32*'Location Plan'!$H$60</f>
        <v>1</v>
      </c>
    </row>
    <row r="33" spans="1:20" ht="13.5" customHeight="1">
      <c r="A33" s="118">
        <v>0.32291666666666602</v>
      </c>
      <c r="B33" s="119"/>
      <c r="C33" s="20">
        <v>1</v>
      </c>
      <c r="D33" s="20">
        <v>1</v>
      </c>
      <c r="E33" s="20">
        <v>0</v>
      </c>
      <c r="F33" s="20">
        <v>0</v>
      </c>
      <c r="G33" s="20">
        <v>0</v>
      </c>
      <c r="H33" s="20">
        <v>0</v>
      </c>
      <c r="I33" s="20">
        <v>0</v>
      </c>
      <c r="J33" s="5">
        <f t="shared" si="0"/>
        <v>2</v>
      </c>
      <c r="K33" s="24">
        <f>C33*'Location Plan'!$B$60+D33*'Location Plan'!$C$60+E33*'Location Plan'!$D$60+F33*'Location Plan'!$E$60+G33*'Location Plan'!$F$60+H33*'Location Plan'!$G$60+I33*'Location Plan'!$H$60</f>
        <v>2</v>
      </c>
      <c r="L33" s="20">
        <v>3</v>
      </c>
      <c r="M33" s="20">
        <v>0</v>
      </c>
      <c r="N33" s="20">
        <v>0</v>
      </c>
      <c r="O33" s="20">
        <v>0</v>
      </c>
      <c r="P33" s="20">
        <v>0</v>
      </c>
      <c r="Q33" s="20">
        <v>0</v>
      </c>
      <c r="R33" s="20">
        <v>0</v>
      </c>
      <c r="S33" s="5">
        <f t="shared" si="1"/>
        <v>3</v>
      </c>
      <c r="T33" s="24">
        <f>L33*'Location Plan'!$B$60+M33*'Location Plan'!$C$60+N33*'Location Plan'!$D$60+O33*'Location Plan'!$E$60+P33*'Location Plan'!$F$60+Q33*'Location Plan'!$G$60+R33*'Location Plan'!$H$60</f>
        <v>3</v>
      </c>
    </row>
    <row r="34" spans="1:20" ht="13.5" customHeight="1">
      <c r="A34" s="118">
        <v>0.32638888888888901</v>
      </c>
      <c r="B34" s="119"/>
      <c r="C34" s="20">
        <v>2</v>
      </c>
      <c r="D34" s="20">
        <v>0</v>
      </c>
      <c r="E34" s="20">
        <v>0</v>
      </c>
      <c r="F34" s="20">
        <v>0</v>
      </c>
      <c r="G34" s="20">
        <v>0</v>
      </c>
      <c r="H34" s="20">
        <v>0</v>
      </c>
      <c r="I34" s="20">
        <v>0</v>
      </c>
      <c r="J34" s="5">
        <f t="shared" si="0"/>
        <v>2</v>
      </c>
      <c r="K34" s="24">
        <f>C34*'Location Plan'!$B$60+D34*'Location Plan'!$C$60+E34*'Location Plan'!$D$60+F34*'Location Plan'!$E$60+G34*'Location Plan'!$F$60+H34*'Location Plan'!$G$60+I34*'Location Plan'!$H$60</f>
        <v>2</v>
      </c>
      <c r="L34" s="20">
        <v>2</v>
      </c>
      <c r="M34" s="20">
        <v>0</v>
      </c>
      <c r="N34" s="20">
        <v>0</v>
      </c>
      <c r="O34" s="20">
        <v>0</v>
      </c>
      <c r="P34" s="20">
        <v>0</v>
      </c>
      <c r="Q34" s="20">
        <v>0</v>
      </c>
      <c r="R34" s="20">
        <v>0</v>
      </c>
      <c r="S34" s="5">
        <f t="shared" si="1"/>
        <v>2</v>
      </c>
      <c r="T34" s="24">
        <f>L34*'Location Plan'!$B$60+M34*'Location Plan'!$C$60+N34*'Location Plan'!$D$60+O34*'Location Plan'!$E$60+P34*'Location Plan'!$F$60+Q34*'Location Plan'!$G$60+R34*'Location Plan'!$H$60</f>
        <v>2</v>
      </c>
    </row>
    <row r="35" spans="1:20" ht="13.5" customHeight="1">
      <c r="A35" s="118">
        <v>0.32986111111111099</v>
      </c>
      <c r="B35" s="119"/>
      <c r="C35" s="20">
        <v>1</v>
      </c>
      <c r="D35" s="20">
        <v>0</v>
      </c>
      <c r="E35" s="20">
        <v>0</v>
      </c>
      <c r="F35" s="20">
        <v>0</v>
      </c>
      <c r="G35" s="20">
        <v>0</v>
      </c>
      <c r="H35" s="20">
        <v>0</v>
      </c>
      <c r="I35" s="20">
        <v>0</v>
      </c>
      <c r="J35" s="5">
        <f t="shared" si="0"/>
        <v>1</v>
      </c>
      <c r="K35" s="24">
        <f>C35*'Location Plan'!$B$60+D35*'Location Plan'!$C$60+E35*'Location Plan'!$D$60+F35*'Location Plan'!$E$60+G35*'Location Plan'!$F$60+H35*'Location Plan'!$G$60+I35*'Location Plan'!$H$60</f>
        <v>1</v>
      </c>
      <c r="L35" s="20">
        <v>0</v>
      </c>
      <c r="M35" s="20">
        <v>1</v>
      </c>
      <c r="N35" s="20">
        <v>0</v>
      </c>
      <c r="O35" s="20">
        <v>0</v>
      </c>
      <c r="P35" s="20">
        <v>0</v>
      </c>
      <c r="Q35" s="20">
        <v>0</v>
      </c>
      <c r="R35" s="20">
        <v>0</v>
      </c>
      <c r="S35" s="5">
        <f t="shared" si="1"/>
        <v>1</v>
      </c>
      <c r="T35" s="24">
        <f>L35*'Location Plan'!$B$60+M35*'Location Plan'!$C$60+N35*'Location Plan'!$D$60+O35*'Location Plan'!$E$60+P35*'Location Plan'!$F$60+Q35*'Location Plan'!$G$60+R35*'Location Plan'!$H$60</f>
        <v>1</v>
      </c>
    </row>
    <row r="36" spans="1:20" ht="13.5" customHeight="1">
      <c r="A36" s="118">
        <v>0.33333333333333298</v>
      </c>
      <c r="B36" s="119"/>
      <c r="C36" s="20">
        <v>3</v>
      </c>
      <c r="D36" s="20">
        <v>1</v>
      </c>
      <c r="E36" s="20">
        <v>0</v>
      </c>
      <c r="F36" s="20">
        <v>0</v>
      </c>
      <c r="G36" s="20">
        <v>0</v>
      </c>
      <c r="H36" s="20">
        <v>0</v>
      </c>
      <c r="I36" s="20">
        <v>0</v>
      </c>
      <c r="J36" s="5">
        <f t="shared" si="0"/>
        <v>4</v>
      </c>
      <c r="K36" s="24">
        <f>C36*'Location Plan'!$B$60+D36*'Location Plan'!$C$60+E36*'Location Plan'!$D$60+F36*'Location Plan'!$E$60+G36*'Location Plan'!$F$60+H36*'Location Plan'!$G$60+I36*'Location Plan'!$H$60</f>
        <v>4</v>
      </c>
      <c r="L36" s="20">
        <v>1</v>
      </c>
      <c r="M36" s="20">
        <v>1</v>
      </c>
      <c r="N36" s="20">
        <v>1</v>
      </c>
      <c r="O36" s="20">
        <v>0</v>
      </c>
      <c r="P36" s="20">
        <v>0</v>
      </c>
      <c r="Q36" s="20">
        <v>0</v>
      </c>
      <c r="R36" s="20">
        <v>0</v>
      </c>
      <c r="S36" s="5">
        <f t="shared" si="1"/>
        <v>3</v>
      </c>
      <c r="T36" s="24">
        <f>L36*'Location Plan'!$B$60+M36*'Location Plan'!$C$60+N36*'Location Plan'!$D$60+O36*'Location Plan'!$E$60+P36*'Location Plan'!$F$60+Q36*'Location Plan'!$G$60+R36*'Location Plan'!$H$60</f>
        <v>3.9</v>
      </c>
    </row>
    <row r="37" spans="1:20" ht="13.5" customHeight="1">
      <c r="A37" s="118">
        <v>0.33680555555555503</v>
      </c>
      <c r="B37" s="119"/>
      <c r="C37" s="20">
        <v>0</v>
      </c>
      <c r="D37" s="20">
        <v>1</v>
      </c>
      <c r="E37" s="20">
        <v>0</v>
      </c>
      <c r="F37" s="20">
        <v>0</v>
      </c>
      <c r="G37" s="20">
        <v>0</v>
      </c>
      <c r="H37" s="20">
        <v>0</v>
      </c>
      <c r="I37" s="20">
        <v>0</v>
      </c>
      <c r="J37" s="5">
        <f t="shared" si="0"/>
        <v>1</v>
      </c>
      <c r="K37" s="24">
        <f>C37*'Location Plan'!$B$60+D37*'Location Plan'!$C$60+E37*'Location Plan'!$D$60+F37*'Location Plan'!$E$60+G37*'Location Plan'!$F$60+H37*'Location Plan'!$G$60+I37*'Location Plan'!$H$60</f>
        <v>1</v>
      </c>
      <c r="L37" s="20">
        <v>3</v>
      </c>
      <c r="M37" s="20">
        <v>0</v>
      </c>
      <c r="N37" s="20">
        <v>0</v>
      </c>
      <c r="O37" s="20">
        <v>0</v>
      </c>
      <c r="P37" s="20">
        <v>0</v>
      </c>
      <c r="Q37" s="20">
        <v>0</v>
      </c>
      <c r="R37" s="20">
        <v>0</v>
      </c>
      <c r="S37" s="5">
        <f t="shared" si="1"/>
        <v>3</v>
      </c>
      <c r="T37" s="24">
        <f>L37*'Location Plan'!$B$60+M37*'Location Plan'!$C$60+N37*'Location Plan'!$D$60+O37*'Location Plan'!$E$60+P37*'Location Plan'!$F$60+Q37*'Location Plan'!$G$60+R37*'Location Plan'!$H$60</f>
        <v>3</v>
      </c>
    </row>
    <row r="38" spans="1:20" ht="13.5" customHeight="1">
      <c r="A38" s="118">
        <v>0.34027777777777801</v>
      </c>
      <c r="B38" s="119"/>
      <c r="C38" s="20">
        <v>1</v>
      </c>
      <c r="D38" s="20">
        <v>0</v>
      </c>
      <c r="E38" s="20">
        <v>0</v>
      </c>
      <c r="F38" s="20">
        <v>0</v>
      </c>
      <c r="G38" s="20">
        <v>0</v>
      </c>
      <c r="H38" s="20">
        <v>0</v>
      </c>
      <c r="I38" s="20">
        <v>1</v>
      </c>
      <c r="J38" s="5">
        <f t="shared" si="0"/>
        <v>2</v>
      </c>
      <c r="K38" s="24">
        <f>C38*'Location Plan'!$B$60+D38*'Location Plan'!$C$60+E38*'Location Plan'!$D$60+F38*'Location Plan'!$E$60+G38*'Location Plan'!$F$60+H38*'Location Plan'!$G$60+I38*'Location Plan'!$H$60</f>
        <v>1.2</v>
      </c>
      <c r="L38" s="20">
        <v>1</v>
      </c>
      <c r="M38" s="20">
        <v>0</v>
      </c>
      <c r="N38" s="20">
        <v>0</v>
      </c>
      <c r="O38" s="20">
        <v>0</v>
      </c>
      <c r="P38" s="20">
        <v>0</v>
      </c>
      <c r="Q38" s="20">
        <v>0</v>
      </c>
      <c r="R38" s="20">
        <v>0</v>
      </c>
      <c r="S38" s="5">
        <f t="shared" si="1"/>
        <v>1</v>
      </c>
      <c r="T38" s="24">
        <f>L38*'Location Plan'!$B$60+M38*'Location Plan'!$C$60+N38*'Location Plan'!$D$60+O38*'Location Plan'!$E$60+P38*'Location Plan'!$F$60+Q38*'Location Plan'!$G$60+R38*'Location Plan'!$H$60</f>
        <v>1</v>
      </c>
    </row>
    <row r="39" spans="1:20" ht="13.5" customHeight="1">
      <c r="A39" s="118">
        <v>0.34375</v>
      </c>
      <c r="B39" s="119"/>
      <c r="C39" s="20">
        <v>1</v>
      </c>
      <c r="D39" s="20">
        <v>1</v>
      </c>
      <c r="E39" s="20">
        <v>0</v>
      </c>
      <c r="F39" s="20">
        <v>0</v>
      </c>
      <c r="G39" s="20">
        <v>0</v>
      </c>
      <c r="H39" s="20">
        <v>0</v>
      </c>
      <c r="I39" s="20">
        <v>0</v>
      </c>
      <c r="J39" s="5">
        <f t="shared" si="0"/>
        <v>2</v>
      </c>
      <c r="K39" s="24">
        <f>C39*'Location Plan'!$B$60+D39*'Location Plan'!$C$60+E39*'Location Plan'!$D$60+F39*'Location Plan'!$E$60+G39*'Location Plan'!$F$60+H39*'Location Plan'!$G$60+I39*'Location Plan'!$H$60</f>
        <v>2</v>
      </c>
      <c r="L39" s="20">
        <v>2</v>
      </c>
      <c r="M39" s="20">
        <v>0</v>
      </c>
      <c r="N39" s="20">
        <v>0</v>
      </c>
      <c r="O39" s="20">
        <v>0</v>
      </c>
      <c r="P39" s="20">
        <v>0</v>
      </c>
      <c r="Q39" s="20">
        <v>0</v>
      </c>
      <c r="R39" s="20">
        <v>0</v>
      </c>
      <c r="S39" s="5">
        <f t="shared" si="1"/>
        <v>2</v>
      </c>
      <c r="T39" s="24">
        <f>L39*'Location Plan'!$B$60+M39*'Location Plan'!$C$60+N39*'Location Plan'!$D$60+O39*'Location Plan'!$E$60+P39*'Location Plan'!$F$60+Q39*'Location Plan'!$G$60+R39*'Location Plan'!$H$60</f>
        <v>2</v>
      </c>
    </row>
    <row r="40" spans="1:20" ht="13.5" customHeight="1">
      <c r="A40" s="118">
        <v>0.34722222222222199</v>
      </c>
      <c r="B40" s="119"/>
      <c r="C40" s="20">
        <v>3</v>
      </c>
      <c r="D40" s="20">
        <v>2</v>
      </c>
      <c r="E40" s="20">
        <v>0</v>
      </c>
      <c r="F40" s="20">
        <v>0</v>
      </c>
      <c r="G40" s="20">
        <v>0</v>
      </c>
      <c r="H40" s="20">
        <v>0</v>
      </c>
      <c r="I40" s="20">
        <v>0</v>
      </c>
      <c r="J40" s="5">
        <f t="shared" si="0"/>
        <v>5</v>
      </c>
      <c r="K40" s="24">
        <f>C40*'Location Plan'!$B$60+D40*'Location Plan'!$C$60+E40*'Location Plan'!$D$60+F40*'Location Plan'!$E$60+G40*'Location Plan'!$F$60+H40*'Location Plan'!$G$60+I40*'Location Plan'!$H$60</f>
        <v>5</v>
      </c>
      <c r="L40" s="20">
        <v>2</v>
      </c>
      <c r="M40" s="20">
        <v>0</v>
      </c>
      <c r="N40" s="20">
        <v>0</v>
      </c>
      <c r="O40" s="20">
        <v>0</v>
      </c>
      <c r="P40" s="20">
        <v>0</v>
      </c>
      <c r="Q40" s="20">
        <v>0</v>
      </c>
      <c r="R40" s="20">
        <v>0</v>
      </c>
      <c r="S40" s="5">
        <f t="shared" si="1"/>
        <v>2</v>
      </c>
      <c r="T40" s="24">
        <f>L40*'Location Plan'!$B$60+M40*'Location Plan'!$C$60+N40*'Location Plan'!$D$60+O40*'Location Plan'!$E$60+P40*'Location Plan'!$F$60+Q40*'Location Plan'!$G$60+R40*'Location Plan'!$H$60</f>
        <v>2</v>
      </c>
    </row>
    <row r="41" spans="1:20" ht="13.5" customHeight="1">
      <c r="A41" s="118">
        <v>0.35069444444444398</v>
      </c>
      <c r="B41" s="119"/>
      <c r="C41" s="20">
        <v>3</v>
      </c>
      <c r="D41" s="20">
        <v>1</v>
      </c>
      <c r="E41" s="20">
        <v>0</v>
      </c>
      <c r="F41" s="20">
        <v>0</v>
      </c>
      <c r="G41" s="20">
        <v>0</v>
      </c>
      <c r="H41" s="20">
        <v>0</v>
      </c>
      <c r="I41" s="20">
        <v>0</v>
      </c>
      <c r="J41" s="5">
        <f t="shared" si="0"/>
        <v>4</v>
      </c>
      <c r="K41" s="24">
        <f>C41*'Location Plan'!$B$60+D41*'Location Plan'!$C$60+E41*'Location Plan'!$D$60+F41*'Location Plan'!$E$60+G41*'Location Plan'!$F$60+H41*'Location Plan'!$G$60+I41*'Location Plan'!$H$60</f>
        <v>4</v>
      </c>
      <c r="L41" s="20">
        <v>4</v>
      </c>
      <c r="M41" s="20">
        <v>2</v>
      </c>
      <c r="N41" s="20">
        <v>0</v>
      </c>
      <c r="O41" s="20">
        <v>0</v>
      </c>
      <c r="P41" s="20">
        <v>0</v>
      </c>
      <c r="Q41" s="20">
        <v>0</v>
      </c>
      <c r="R41" s="20">
        <v>0</v>
      </c>
      <c r="S41" s="5">
        <f t="shared" si="1"/>
        <v>6</v>
      </c>
      <c r="T41" s="24">
        <f>L41*'Location Plan'!$B$60+M41*'Location Plan'!$C$60+N41*'Location Plan'!$D$60+O41*'Location Plan'!$E$60+P41*'Location Plan'!$F$60+Q41*'Location Plan'!$G$60+R41*'Location Plan'!$H$60</f>
        <v>6</v>
      </c>
    </row>
    <row r="42" spans="1:20" ht="13.5" customHeight="1">
      <c r="A42" s="118">
        <v>0.35416666666666602</v>
      </c>
      <c r="B42" s="119"/>
      <c r="C42" s="20">
        <v>2</v>
      </c>
      <c r="D42" s="20">
        <v>1</v>
      </c>
      <c r="E42" s="20">
        <v>0</v>
      </c>
      <c r="F42" s="20">
        <v>0</v>
      </c>
      <c r="G42" s="20">
        <v>0</v>
      </c>
      <c r="H42" s="20">
        <v>0</v>
      </c>
      <c r="I42" s="20">
        <v>0</v>
      </c>
      <c r="J42" s="5">
        <f t="shared" si="0"/>
        <v>3</v>
      </c>
      <c r="K42" s="24">
        <f>C42*'Location Plan'!$B$60+D42*'Location Plan'!$C$60+E42*'Location Plan'!$D$60+F42*'Location Plan'!$E$60+G42*'Location Plan'!$F$60+H42*'Location Plan'!$G$60+I42*'Location Plan'!$H$60</f>
        <v>3</v>
      </c>
      <c r="L42" s="20">
        <v>5</v>
      </c>
      <c r="M42" s="20">
        <v>0</v>
      </c>
      <c r="N42" s="20">
        <v>0</v>
      </c>
      <c r="O42" s="20">
        <v>0</v>
      </c>
      <c r="P42" s="20">
        <v>0</v>
      </c>
      <c r="Q42" s="20">
        <v>0</v>
      </c>
      <c r="R42" s="20">
        <v>0</v>
      </c>
      <c r="S42" s="5">
        <f t="shared" si="1"/>
        <v>5</v>
      </c>
      <c r="T42" s="24">
        <f>L42*'Location Plan'!$B$60+M42*'Location Plan'!$C$60+N42*'Location Plan'!$D$60+O42*'Location Plan'!$E$60+P42*'Location Plan'!$F$60+Q42*'Location Plan'!$G$60+R42*'Location Plan'!$H$60</f>
        <v>5</v>
      </c>
    </row>
    <row r="43" spans="1:20" ht="13.5" customHeight="1">
      <c r="A43" s="118">
        <v>0.35763888888888901</v>
      </c>
      <c r="B43" s="119"/>
      <c r="C43" s="20">
        <v>5</v>
      </c>
      <c r="D43" s="20">
        <v>1</v>
      </c>
      <c r="E43" s="20">
        <v>0</v>
      </c>
      <c r="F43" s="20">
        <v>0</v>
      </c>
      <c r="G43" s="20">
        <v>0</v>
      </c>
      <c r="H43" s="20">
        <v>0</v>
      </c>
      <c r="I43" s="20">
        <v>0</v>
      </c>
      <c r="J43" s="5">
        <f t="shared" si="0"/>
        <v>6</v>
      </c>
      <c r="K43" s="24">
        <f>C43*'Location Plan'!$B$60+D43*'Location Plan'!$C$60+E43*'Location Plan'!$D$60+F43*'Location Plan'!$E$60+G43*'Location Plan'!$F$60+H43*'Location Plan'!$G$60+I43*'Location Plan'!$H$60</f>
        <v>6</v>
      </c>
      <c r="L43" s="20">
        <v>7</v>
      </c>
      <c r="M43" s="20">
        <v>0</v>
      </c>
      <c r="N43" s="20">
        <v>0</v>
      </c>
      <c r="O43" s="20">
        <v>0</v>
      </c>
      <c r="P43" s="20">
        <v>0</v>
      </c>
      <c r="Q43" s="20">
        <v>0</v>
      </c>
      <c r="R43" s="20">
        <v>0</v>
      </c>
      <c r="S43" s="5">
        <f t="shared" si="1"/>
        <v>7</v>
      </c>
      <c r="T43" s="24">
        <f>L43*'Location Plan'!$B$60+M43*'Location Plan'!$C$60+N43*'Location Plan'!$D$60+O43*'Location Plan'!$E$60+P43*'Location Plan'!$F$60+Q43*'Location Plan'!$G$60+R43*'Location Plan'!$H$60</f>
        <v>7</v>
      </c>
    </row>
    <row r="44" spans="1:20" ht="13.5" customHeight="1">
      <c r="A44" s="118">
        <v>0.36111111111111099</v>
      </c>
      <c r="B44" s="119"/>
      <c r="C44" s="20">
        <v>2</v>
      </c>
      <c r="D44" s="20">
        <v>0</v>
      </c>
      <c r="E44" s="20">
        <v>0</v>
      </c>
      <c r="F44" s="20">
        <v>0</v>
      </c>
      <c r="G44" s="20">
        <v>0</v>
      </c>
      <c r="H44" s="20">
        <v>0</v>
      </c>
      <c r="I44" s="20">
        <v>0</v>
      </c>
      <c r="J44" s="5">
        <f t="shared" si="0"/>
        <v>2</v>
      </c>
      <c r="K44" s="24">
        <f>C44*'Location Plan'!$B$60+D44*'Location Plan'!$C$60+E44*'Location Plan'!$D$60+F44*'Location Plan'!$E$60+G44*'Location Plan'!$F$60+H44*'Location Plan'!$G$60+I44*'Location Plan'!$H$60</f>
        <v>2</v>
      </c>
      <c r="L44" s="20">
        <v>4</v>
      </c>
      <c r="M44" s="20">
        <v>0</v>
      </c>
      <c r="N44" s="20">
        <v>1</v>
      </c>
      <c r="O44" s="20">
        <v>0</v>
      </c>
      <c r="P44" s="20">
        <v>0</v>
      </c>
      <c r="Q44" s="20">
        <v>0</v>
      </c>
      <c r="R44" s="20">
        <v>0</v>
      </c>
      <c r="S44" s="5">
        <f t="shared" si="1"/>
        <v>5</v>
      </c>
      <c r="T44" s="24">
        <f>L44*'Location Plan'!$B$60+M44*'Location Plan'!$C$60+N44*'Location Plan'!$D$60+O44*'Location Plan'!$E$60+P44*'Location Plan'!$F$60+Q44*'Location Plan'!$G$60+R44*'Location Plan'!$H$60</f>
        <v>5.9</v>
      </c>
    </row>
    <row r="45" spans="1:20" ht="13.5" customHeight="1">
      <c r="A45" s="118">
        <v>0.36458333333333298</v>
      </c>
      <c r="B45" s="119"/>
      <c r="C45" s="20">
        <v>9</v>
      </c>
      <c r="D45" s="20">
        <v>0</v>
      </c>
      <c r="E45" s="20">
        <v>0</v>
      </c>
      <c r="F45" s="20">
        <v>0</v>
      </c>
      <c r="G45" s="20">
        <v>0</v>
      </c>
      <c r="H45" s="20">
        <v>0</v>
      </c>
      <c r="I45" s="20">
        <v>0</v>
      </c>
      <c r="J45" s="5">
        <f t="shared" si="0"/>
        <v>9</v>
      </c>
      <c r="K45" s="24">
        <f>C45*'Location Plan'!$B$60+D45*'Location Plan'!$C$60+E45*'Location Plan'!$D$60+F45*'Location Plan'!$E$60+G45*'Location Plan'!$F$60+H45*'Location Plan'!$G$60+I45*'Location Plan'!$H$60</f>
        <v>9</v>
      </c>
      <c r="L45" s="20">
        <v>6</v>
      </c>
      <c r="M45" s="20">
        <v>2</v>
      </c>
      <c r="N45" s="20">
        <v>0</v>
      </c>
      <c r="O45" s="20">
        <v>0</v>
      </c>
      <c r="P45" s="20">
        <v>0</v>
      </c>
      <c r="Q45" s="20">
        <v>0</v>
      </c>
      <c r="R45" s="20">
        <v>0</v>
      </c>
      <c r="S45" s="5">
        <f t="shared" si="1"/>
        <v>8</v>
      </c>
      <c r="T45" s="24">
        <f>L45*'Location Plan'!$B$60+M45*'Location Plan'!$C$60+N45*'Location Plan'!$D$60+O45*'Location Plan'!$E$60+P45*'Location Plan'!$F$60+Q45*'Location Plan'!$G$60+R45*'Location Plan'!$H$60</f>
        <v>8</v>
      </c>
    </row>
    <row r="46" spans="1:20" ht="13.5" customHeight="1">
      <c r="A46" s="118">
        <v>0.36805555555555503</v>
      </c>
      <c r="B46" s="119"/>
      <c r="C46" s="20">
        <v>5</v>
      </c>
      <c r="D46" s="20">
        <v>0</v>
      </c>
      <c r="E46" s="20">
        <v>0</v>
      </c>
      <c r="F46" s="20">
        <v>0</v>
      </c>
      <c r="G46" s="20">
        <v>0</v>
      </c>
      <c r="H46" s="20">
        <v>0</v>
      </c>
      <c r="I46" s="20">
        <v>0</v>
      </c>
      <c r="J46" s="5">
        <f t="shared" si="0"/>
        <v>5</v>
      </c>
      <c r="K46" s="24">
        <f>C46*'Location Plan'!$B$60+D46*'Location Plan'!$C$60+E46*'Location Plan'!$D$60+F46*'Location Plan'!$E$60+G46*'Location Plan'!$F$60+H46*'Location Plan'!$G$60+I46*'Location Plan'!$H$60</f>
        <v>5</v>
      </c>
      <c r="L46" s="20">
        <v>1</v>
      </c>
      <c r="M46" s="20">
        <v>0</v>
      </c>
      <c r="N46" s="20">
        <v>0</v>
      </c>
      <c r="O46" s="20">
        <v>0</v>
      </c>
      <c r="P46" s="20">
        <v>0</v>
      </c>
      <c r="Q46" s="20">
        <v>0</v>
      </c>
      <c r="R46" s="20">
        <v>0</v>
      </c>
      <c r="S46" s="5">
        <f t="shared" si="1"/>
        <v>1</v>
      </c>
      <c r="T46" s="24">
        <f>L46*'Location Plan'!$B$60+M46*'Location Plan'!$C$60+N46*'Location Plan'!$D$60+O46*'Location Plan'!$E$60+P46*'Location Plan'!$F$60+Q46*'Location Plan'!$G$60+R46*'Location Plan'!$H$60</f>
        <v>1</v>
      </c>
    </row>
    <row r="47" spans="1:20" ht="13.5" customHeight="1">
      <c r="A47" s="118">
        <v>0.37152777777777801</v>
      </c>
      <c r="B47" s="119"/>
      <c r="C47" s="20">
        <v>4</v>
      </c>
      <c r="D47" s="20">
        <v>1</v>
      </c>
      <c r="E47" s="20">
        <v>0</v>
      </c>
      <c r="F47" s="20">
        <v>0</v>
      </c>
      <c r="G47" s="20">
        <v>0</v>
      </c>
      <c r="H47" s="20">
        <v>0</v>
      </c>
      <c r="I47" s="20">
        <v>0</v>
      </c>
      <c r="J47" s="5">
        <f t="shared" si="0"/>
        <v>5</v>
      </c>
      <c r="K47" s="24">
        <f>C47*'Location Plan'!$B$60+D47*'Location Plan'!$C$60+E47*'Location Plan'!$D$60+F47*'Location Plan'!$E$60+G47*'Location Plan'!$F$60+H47*'Location Plan'!$G$60+I47*'Location Plan'!$H$60</f>
        <v>5</v>
      </c>
      <c r="L47" s="20">
        <v>2</v>
      </c>
      <c r="M47" s="20">
        <v>0</v>
      </c>
      <c r="N47" s="20">
        <v>0</v>
      </c>
      <c r="O47" s="20">
        <v>0</v>
      </c>
      <c r="P47" s="20">
        <v>0</v>
      </c>
      <c r="Q47" s="20">
        <v>0</v>
      </c>
      <c r="R47" s="20">
        <v>0</v>
      </c>
      <c r="S47" s="5">
        <f t="shared" si="1"/>
        <v>2</v>
      </c>
      <c r="T47" s="24">
        <f>L47*'Location Plan'!$B$60+M47*'Location Plan'!$C$60+N47*'Location Plan'!$D$60+O47*'Location Plan'!$E$60+P47*'Location Plan'!$F$60+Q47*'Location Plan'!$G$60+R47*'Location Plan'!$H$60</f>
        <v>2</v>
      </c>
    </row>
    <row r="48" spans="1:20" ht="13.5" customHeight="1">
      <c r="A48" s="118">
        <v>0.375</v>
      </c>
      <c r="B48" s="119"/>
      <c r="C48" s="20">
        <v>2</v>
      </c>
      <c r="D48" s="20">
        <v>0</v>
      </c>
      <c r="E48" s="20">
        <v>0</v>
      </c>
      <c r="F48" s="20">
        <v>0</v>
      </c>
      <c r="G48" s="20">
        <v>0</v>
      </c>
      <c r="H48" s="20">
        <v>0</v>
      </c>
      <c r="I48" s="20">
        <v>0</v>
      </c>
      <c r="J48" s="5">
        <f t="shared" si="0"/>
        <v>2</v>
      </c>
      <c r="K48" s="24">
        <f>C48*'Location Plan'!$B$60+D48*'Location Plan'!$C$60+E48*'Location Plan'!$D$60+F48*'Location Plan'!$E$60+G48*'Location Plan'!$F$60+H48*'Location Plan'!$G$60+I48*'Location Plan'!$H$60</f>
        <v>2</v>
      </c>
      <c r="L48" s="20">
        <v>2</v>
      </c>
      <c r="M48" s="20">
        <v>0</v>
      </c>
      <c r="N48" s="20">
        <v>0</v>
      </c>
      <c r="O48" s="20">
        <v>0</v>
      </c>
      <c r="P48" s="20">
        <v>0</v>
      </c>
      <c r="Q48" s="20">
        <v>0</v>
      </c>
      <c r="R48" s="20">
        <v>0</v>
      </c>
      <c r="S48" s="5">
        <f t="shared" si="1"/>
        <v>2</v>
      </c>
      <c r="T48" s="24">
        <f>L48*'Location Plan'!$B$60+M48*'Location Plan'!$C$60+N48*'Location Plan'!$D$60+O48*'Location Plan'!$E$60+P48*'Location Plan'!$F$60+Q48*'Location Plan'!$G$60+R48*'Location Plan'!$H$60</f>
        <v>2</v>
      </c>
    </row>
    <row r="49" spans="1:20" ht="13.5" customHeight="1">
      <c r="A49" s="118">
        <v>0.37847222222222199</v>
      </c>
      <c r="B49" s="119"/>
      <c r="C49" s="20">
        <v>2</v>
      </c>
      <c r="D49" s="20">
        <v>0</v>
      </c>
      <c r="E49" s="20">
        <v>0</v>
      </c>
      <c r="F49" s="20">
        <v>0</v>
      </c>
      <c r="G49" s="20">
        <v>0</v>
      </c>
      <c r="H49" s="20">
        <v>0</v>
      </c>
      <c r="I49" s="20">
        <v>0</v>
      </c>
      <c r="J49" s="5">
        <f t="shared" si="0"/>
        <v>2</v>
      </c>
      <c r="K49" s="24">
        <f>C49*'Location Plan'!$B$60+D49*'Location Plan'!$C$60+E49*'Location Plan'!$D$60+F49*'Location Plan'!$E$60+G49*'Location Plan'!$F$60+H49*'Location Plan'!$G$60+I49*'Location Plan'!$H$60</f>
        <v>2</v>
      </c>
      <c r="L49" s="20">
        <v>2</v>
      </c>
      <c r="M49" s="20">
        <v>0</v>
      </c>
      <c r="N49" s="20">
        <v>0</v>
      </c>
      <c r="O49" s="20">
        <v>0</v>
      </c>
      <c r="P49" s="20">
        <v>0</v>
      </c>
      <c r="Q49" s="20">
        <v>0</v>
      </c>
      <c r="R49" s="20">
        <v>0</v>
      </c>
      <c r="S49" s="5">
        <f t="shared" si="1"/>
        <v>2</v>
      </c>
      <c r="T49" s="24">
        <f>L49*'Location Plan'!$B$60+M49*'Location Plan'!$C$60+N49*'Location Plan'!$D$60+O49*'Location Plan'!$E$60+P49*'Location Plan'!$F$60+Q49*'Location Plan'!$G$60+R49*'Location Plan'!$H$60</f>
        <v>2</v>
      </c>
    </row>
    <row r="50" spans="1:20" ht="13.5" customHeight="1">
      <c r="A50" s="118">
        <v>0.38194444444444398</v>
      </c>
      <c r="B50" s="119"/>
      <c r="C50" s="20">
        <v>1</v>
      </c>
      <c r="D50" s="20">
        <v>1</v>
      </c>
      <c r="E50" s="20">
        <v>0</v>
      </c>
      <c r="F50" s="20">
        <v>0</v>
      </c>
      <c r="G50" s="20">
        <v>0</v>
      </c>
      <c r="H50" s="20">
        <v>0</v>
      </c>
      <c r="I50" s="20">
        <v>0</v>
      </c>
      <c r="J50" s="5">
        <f t="shared" si="0"/>
        <v>2</v>
      </c>
      <c r="K50" s="24">
        <f>C50*'Location Plan'!$B$60+D50*'Location Plan'!$C$60+E50*'Location Plan'!$D$60+F50*'Location Plan'!$E$60+G50*'Location Plan'!$F$60+H50*'Location Plan'!$G$60+I50*'Location Plan'!$H$60</f>
        <v>2</v>
      </c>
      <c r="L50" s="20">
        <v>2</v>
      </c>
      <c r="M50" s="20">
        <v>0</v>
      </c>
      <c r="N50" s="20">
        <v>0</v>
      </c>
      <c r="O50" s="20">
        <v>0</v>
      </c>
      <c r="P50" s="20">
        <v>0</v>
      </c>
      <c r="Q50" s="20">
        <v>0</v>
      </c>
      <c r="R50" s="20">
        <v>0</v>
      </c>
      <c r="S50" s="5">
        <f t="shared" si="1"/>
        <v>2</v>
      </c>
      <c r="T50" s="24">
        <f>L50*'Location Plan'!$B$60+M50*'Location Plan'!$C$60+N50*'Location Plan'!$D$60+O50*'Location Plan'!$E$60+P50*'Location Plan'!$F$60+Q50*'Location Plan'!$G$60+R50*'Location Plan'!$H$60</f>
        <v>2</v>
      </c>
    </row>
    <row r="51" spans="1:20" ht="13.5" customHeight="1">
      <c r="A51" s="118">
        <v>0.38541666666666602</v>
      </c>
      <c r="B51" s="119"/>
      <c r="C51" s="20">
        <v>1</v>
      </c>
      <c r="D51" s="20">
        <v>1</v>
      </c>
      <c r="E51" s="20">
        <v>0</v>
      </c>
      <c r="F51" s="20">
        <v>0</v>
      </c>
      <c r="G51" s="20">
        <v>0</v>
      </c>
      <c r="H51" s="20">
        <v>0</v>
      </c>
      <c r="I51" s="20">
        <v>0</v>
      </c>
      <c r="J51" s="5">
        <f t="shared" si="0"/>
        <v>2</v>
      </c>
      <c r="K51" s="24">
        <f>C51*'Location Plan'!$B$60+D51*'Location Plan'!$C$60+E51*'Location Plan'!$D$60+F51*'Location Plan'!$E$60+G51*'Location Plan'!$F$60+H51*'Location Plan'!$G$60+I51*'Location Plan'!$H$60</f>
        <v>2</v>
      </c>
      <c r="L51" s="20">
        <v>2</v>
      </c>
      <c r="M51" s="20">
        <v>0</v>
      </c>
      <c r="N51" s="20">
        <v>0</v>
      </c>
      <c r="O51" s="20">
        <v>0</v>
      </c>
      <c r="P51" s="20">
        <v>0</v>
      </c>
      <c r="Q51" s="20">
        <v>0</v>
      </c>
      <c r="R51" s="20">
        <v>0</v>
      </c>
      <c r="S51" s="5">
        <f t="shared" si="1"/>
        <v>2</v>
      </c>
      <c r="T51" s="24">
        <f>L51*'Location Plan'!$B$60+M51*'Location Plan'!$C$60+N51*'Location Plan'!$D$60+O51*'Location Plan'!$E$60+P51*'Location Plan'!$F$60+Q51*'Location Plan'!$G$60+R51*'Location Plan'!$H$60</f>
        <v>2</v>
      </c>
    </row>
    <row r="52" spans="1:20" ht="13.5" customHeight="1">
      <c r="A52" s="118">
        <v>0.38888888888888901</v>
      </c>
      <c r="B52" s="119"/>
      <c r="C52" s="20">
        <v>3</v>
      </c>
      <c r="D52" s="20">
        <v>0</v>
      </c>
      <c r="E52" s="20">
        <v>0</v>
      </c>
      <c r="F52" s="20">
        <v>0</v>
      </c>
      <c r="G52" s="20">
        <v>0</v>
      </c>
      <c r="H52" s="20">
        <v>0</v>
      </c>
      <c r="I52" s="20">
        <v>0</v>
      </c>
      <c r="J52" s="5">
        <f t="shared" si="0"/>
        <v>3</v>
      </c>
      <c r="K52" s="24">
        <f>C52*'Location Plan'!$B$60+D52*'Location Plan'!$C$60+E52*'Location Plan'!$D$60+F52*'Location Plan'!$E$60+G52*'Location Plan'!$F$60+H52*'Location Plan'!$G$60+I52*'Location Plan'!$H$60</f>
        <v>3</v>
      </c>
      <c r="L52" s="20">
        <v>3</v>
      </c>
      <c r="M52" s="20">
        <v>0</v>
      </c>
      <c r="N52" s="20">
        <v>0</v>
      </c>
      <c r="O52" s="20">
        <v>0</v>
      </c>
      <c r="P52" s="20">
        <v>0</v>
      </c>
      <c r="Q52" s="20">
        <v>0</v>
      </c>
      <c r="R52" s="20">
        <v>0</v>
      </c>
      <c r="S52" s="5">
        <f t="shared" si="1"/>
        <v>3</v>
      </c>
      <c r="T52" s="24">
        <f>L52*'Location Plan'!$B$60+M52*'Location Plan'!$C$60+N52*'Location Plan'!$D$60+O52*'Location Plan'!$E$60+P52*'Location Plan'!$F$60+Q52*'Location Plan'!$G$60+R52*'Location Plan'!$H$60</f>
        <v>3</v>
      </c>
    </row>
    <row r="53" spans="1:20" ht="13.5" customHeight="1">
      <c r="A53" s="118">
        <v>0.39236111111111099</v>
      </c>
      <c r="B53" s="119"/>
      <c r="C53" s="20">
        <v>2</v>
      </c>
      <c r="D53" s="20">
        <v>1</v>
      </c>
      <c r="E53" s="20">
        <v>0</v>
      </c>
      <c r="F53" s="20">
        <v>0</v>
      </c>
      <c r="G53" s="20">
        <v>0</v>
      </c>
      <c r="H53" s="20">
        <v>0</v>
      </c>
      <c r="I53" s="20">
        <v>0</v>
      </c>
      <c r="J53" s="5">
        <f t="shared" si="0"/>
        <v>3</v>
      </c>
      <c r="K53" s="24">
        <f>C53*'Location Plan'!$B$60+D53*'Location Plan'!$C$60+E53*'Location Plan'!$D$60+F53*'Location Plan'!$E$60+G53*'Location Plan'!$F$60+H53*'Location Plan'!$G$60+I53*'Location Plan'!$H$60</f>
        <v>3</v>
      </c>
      <c r="L53" s="20">
        <v>1</v>
      </c>
      <c r="M53" s="20">
        <v>0</v>
      </c>
      <c r="N53" s="20">
        <v>0</v>
      </c>
      <c r="O53" s="20">
        <v>0</v>
      </c>
      <c r="P53" s="20">
        <v>0</v>
      </c>
      <c r="Q53" s="20">
        <v>0</v>
      </c>
      <c r="R53" s="20">
        <v>0</v>
      </c>
      <c r="S53" s="5">
        <f t="shared" si="1"/>
        <v>1</v>
      </c>
      <c r="T53" s="24">
        <f>L53*'Location Plan'!$B$60+M53*'Location Plan'!$C$60+N53*'Location Plan'!$D$60+O53*'Location Plan'!$E$60+P53*'Location Plan'!$F$60+Q53*'Location Plan'!$G$60+R53*'Location Plan'!$H$60</f>
        <v>1</v>
      </c>
    </row>
    <row r="54" spans="1:20" ht="13.5" customHeight="1">
      <c r="A54" s="118">
        <v>0.39583333333333298</v>
      </c>
      <c r="B54" s="119"/>
      <c r="C54" s="20">
        <v>2</v>
      </c>
      <c r="D54" s="20">
        <v>0</v>
      </c>
      <c r="E54" s="20">
        <v>0</v>
      </c>
      <c r="F54" s="20">
        <v>0</v>
      </c>
      <c r="G54" s="20">
        <v>0</v>
      </c>
      <c r="H54" s="20">
        <v>0</v>
      </c>
      <c r="I54" s="20">
        <v>0</v>
      </c>
      <c r="J54" s="5">
        <f t="shared" si="0"/>
        <v>2</v>
      </c>
      <c r="K54" s="24">
        <f>C54*'Location Plan'!$B$60+D54*'Location Plan'!$C$60+E54*'Location Plan'!$D$60+F54*'Location Plan'!$E$60+G54*'Location Plan'!$F$60+H54*'Location Plan'!$G$60+I54*'Location Plan'!$H$60</f>
        <v>2</v>
      </c>
      <c r="L54" s="20">
        <v>3</v>
      </c>
      <c r="M54" s="20">
        <v>0</v>
      </c>
      <c r="N54" s="20">
        <v>0</v>
      </c>
      <c r="O54" s="20">
        <v>0</v>
      </c>
      <c r="P54" s="20">
        <v>0</v>
      </c>
      <c r="Q54" s="20">
        <v>0</v>
      </c>
      <c r="R54" s="20">
        <v>0</v>
      </c>
      <c r="S54" s="5">
        <f t="shared" si="1"/>
        <v>3</v>
      </c>
      <c r="T54" s="24">
        <f>L54*'Location Plan'!$B$60+M54*'Location Plan'!$C$60+N54*'Location Plan'!$D$60+O54*'Location Plan'!$E$60+P54*'Location Plan'!$F$60+Q54*'Location Plan'!$G$60+R54*'Location Plan'!$H$60</f>
        <v>3</v>
      </c>
    </row>
    <row r="55" spans="1:20" ht="13.5" customHeight="1">
      <c r="A55" s="118">
        <v>0.39930555555555503</v>
      </c>
      <c r="B55" s="119"/>
      <c r="C55" s="20">
        <v>1</v>
      </c>
      <c r="D55" s="20">
        <v>1</v>
      </c>
      <c r="E55" s="20">
        <v>0</v>
      </c>
      <c r="F55" s="20">
        <v>0</v>
      </c>
      <c r="G55" s="20">
        <v>0</v>
      </c>
      <c r="H55" s="20">
        <v>0</v>
      </c>
      <c r="I55" s="20">
        <v>0</v>
      </c>
      <c r="J55" s="5">
        <f t="shared" si="0"/>
        <v>2</v>
      </c>
      <c r="K55" s="24">
        <f>C55*'Location Plan'!$B$60+D55*'Location Plan'!$C$60+E55*'Location Plan'!$D$60+F55*'Location Plan'!$E$60+G55*'Location Plan'!$F$60+H55*'Location Plan'!$G$60+I55*'Location Plan'!$H$60</f>
        <v>2</v>
      </c>
      <c r="L55" s="20">
        <v>2</v>
      </c>
      <c r="M55" s="20">
        <v>0</v>
      </c>
      <c r="N55" s="20">
        <v>0</v>
      </c>
      <c r="O55" s="20">
        <v>0</v>
      </c>
      <c r="P55" s="20">
        <v>0</v>
      </c>
      <c r="Q55" s="20">
        <v>0</v>
      </c>
      <c r="R55" s="20">
        <v>0</v>
      </c>
      <c r="S55" s="5">
        <f t="shared" si="1"/>
        <v>2</v>
      </c>
      <c r="T55" s="24">
        <f>L55*'Location Plan'!$B$60+M55*'Location Plan'!$C$60+N55*'Location Plan'!$D$60+O55*'Location Plan'!$E$60+P55*'Location Plan'!$F$60+Q55*'Location Plan'!$G$60+R55*'Location Plan'!$H$60</f>
        <v>2</v>
      </c>
    </row>
    <row r="56" spans="1:20" ht="13.5" customHeight="1">
      <c r="A56" s="118">
        <v>0.40277777777777801</v>
      </c>
      <c r="B56" s="119"/>
      <c r="C56" s="20">
        <v>1</v>
      </c>
      <c r="D56" s="20">
        <v>1</v>
      </c>
      <c r="E56" s="20">
        <v>0</v>
      </c>
      <c r="F56" s="20">
        <v>0</v>
      </c>
      <c r="G56" s="20">
        <v>0</v>
      </c>
      <c r="H56" s="20">
        <v>0</v>
      </c>
      <c r="I56" s="20">
        <v>0</v>
      </c>
      <c r="J56" s="5">
        <f t="shared" si="0"/>
        <v>2</v>
      </c>
      <c r="K56" s="24">
        <f>C56*'Location Plan'!$B$60+D56*'Location Plan'!$C$60+E56*'Location Plan'!$D$60+F56*'Location Plan'!$E$60+G56*'Location Plan'!$F$60+H56*'Location Plan'!$G$60+I56*'Location Plan'!$H$60</f>
        <v>2</v>
      </c>
      <c r="L56" s="20">
        <v>1</v>
      </c>
      <c r="M56" s="20">
        <v>0</v>
      </c>
      <c r="N56" s="20">
        <v>0</v>
      </c>
      <c r="O56" s="20">
        <v>0</v>
      </c>
      <c r="P56" s="20">
        <v>0</v>
      </c>
      <c r="Q56" s="20">
        <v>0</v>
      </c>
      <c r="R56" s="20">
        <v>0</v>
      </c>
      <c r="S56" s="5">
        <f t="shared" si="1"/>
        <v>1</v>
      </c>
      <c r="T56" s="24">
        <f>L56*'Location Plan'!$B$60+M56*'Location Plan'!$C$60+N56*'Location Plan'!$D$60+O56*'Location Plan'!$E$60+P56*'Location Plan'!$F$60+Q56*'Location Plan'!$G$60+R56*'Location Plan'!$H$60</f>
        <v>1</v>
      </c>
    </row>
    <row r="57" spans="1:20" ht="13.5" customHeight="1">
      <c r="A57" s="118">
        <v>0.40625</v>
      </c>
      <c r="B57" s="119"/>
      <c r="C57" s="20">
        <v>1</v>
      </c>
      <c r="D57" s="20">
        <v>0</v>
      </c>
      <c r="E57" s="20">
        <v>0</v>
      </c>
      <c r="F57" s="20">
        <v>0</v>
      </c>
      <c r="G57" s="20">
        <v>0</v>
      </c>
      <c r="H57" s="20">
        <v>0</v>
      </c>
      <c r="I57" s="20">
        <v>0</v>
      </c>
      <c r="J57" s="5">
        <f t="shared" si="0"/>
        <v>1</v>
      </c>
      <c r="K57" s="24">
        <f>C57*'Location Plan'!$B$60+D57*'Location Plan'!$C$60+E57*'Location Plan'!$D$60+F57*'Location Plan'!$E$60+G57*'Location Plan'!$F$60+H57*'Location Plan'!$G$60+I57*'Location Plan'!$H$60</f>
        <v>1</v>
      </c>
      <c r="L57" s="20">
        <v>2</v>
      </c>
      <c r="M57" s="20">
        <v>0</v>
      </c>
      <c r="N57" s="20">
        <v>0</v>
      </c>
      <c r="O57" s="20">
        <v>0</v>
      </c>
      <c r="P57" s="20">
        <v>0</v>
      </c>
      <c r="Q57" s="20">
        <v>0</v>
      </c>
      <c r="R57" s="20">
        <v>0</v>
      </c>
      <c r="S57" s="5">
        <f t="shared" si="1"/>
        <v>2</v>
      </c>
      <c r="T57" s="24">
        <f>L57*'Location Plan'!$B$60+M57*'Location Plan'!$C$60+N57*'Location Plan'!$D$60+O57*'Location Plan'!$E$60+P57*'Location Plan'!$F$60+Q57*'Location Plan'!$G$60+R57*'Location Plan'!$H$60</f>
        <v>2</v>
      </c>
    </row>
    <row r="58" spans="1:20" ht="13.5" customHeight="1">
      <c r="A58" s="118">
        <v>0.40972222222222199</v>
      </c>
      <c r="B58" s="119"/>
      <c r="C58" s="20">
        <v>1</v>
      </c>
      <c r="D58" s="20">
        <v>0</v>
      </c>
      <c r="E58" s="20">
        <v>0</v>
      </c>
      <c r="F58" s="20">
        <v>0</v>
      </c>
      <c r="G58" s="20">
        <v>0</v>
      </c>
      <c r="H58" s="20">
        <v>0</v>
      </c>
      <c r="I58" s="20">
        <v>0</v>
      </c>
      <c r="J58" s="5">
        <f t="shared" si="0"/>
        <v>1</v>
      </c>
      <c r="K58" s="24">
        <f>C58*'Location Plan'!$B$60+D58*'Location Plan'!$C$60+E58*'Location Plan'!$D$60+F58*'Location Plan'!$E$60+G58*'Location Plan'!$F$60+H58*'Location Plan'!$G$60+I58*'Location Plan'!$H$60</f>
        <v>1</v>
      </c>
      <c r="L58" s="20">
        <v>1</v>
      </c>
      <c r="M58" s="20">
        <v>0</v>
      </c>
      <c r="N58" s="20">
        <v>0</v>
      </c>
      <c r="O58" s="20">
        <v>0</v>
      </c>
      <c r="P58" s="20">
        <v>0</v>
      </c>
      <c r="Q58" s="20">
        <v>0</v>
      </c>
      <c r="R58" s="20">
        <v>0</v>
      </c>
      <c r="S58" s="5">
        <f t="shared" si="1"/>
        <v>1</v>
      </c>
      <c r="T58" s="24">
        <f>L58*'Location Plan'!$B$60+M58*'Location Plan'!$C$60+N58*'Location Plan'!$D$60+O58*'Location Plan'!$E$60+P58*'Location Plan'!$F$60+Q58*'Location Plan'!$G$60+R58*'Location Plan'!$H$60</f>
        <v>1</v>
      </c>
    </row>
    <row r="59" spans="1:20" ht="13.5" customHeight="1">
      <c r="A59" s="118">
        <v>0.41319444444444398</v>
      </c>
      <c r="B59" s="119"/>
      <c r="C59" s="20">
        <v>2</v>
      </c>
      <c r="D59" s="20">
        <v>0</v>
      </c>
      <c r="E59" s="20">
        <v>0</v>
      </c>
      <c r="F59" s="20">
        <v>0</v>
      </c>
      <c r="G59" s="20">
        <v>0</v>
      </c>
      <c r="H59" s="20">
        <v>0</v>
      </c>
      <c r="I59" s="20">
        <v>0</v>
      </c>
      <c r="J59" s="5">
        <f t="shared" si="0"/>
        <v>2</v>
      </c>
      <c r="K59" s="24">
        <f>C59*'Location Plan'!$B$60+D59*'Location Plan'!$C$60+E59*'Location Plan'!$D$60+F59*'Location Plan'!$E$60+G59*'Location Plan'!$F$60+H59*'Location Plan'!$G$60+I59*'Location Plan'!$H$60</f>
        <v>2</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row>
    <row r="60" spans="1:20" ht="13.5" customHeight="1">
      <c r="A60" s="118">
        <v>0.41666666666666602</v>
      </c>
      <c r="B60" s="119"/>
      <c r="C60" s="20">
        <v>2</v>
      </c>
      <c r="D60" s="20">
        <v>1</v>
      </c>
      <c r="E60" s="20">
        <v>0</v>
      </c>
      <c r="F60" s="20">
        <v>0</v>
      </c>
      <c r="G60" s="20">
        <v>0</v>
      </c>
      <c r="H60" s="20">
        <v>0</v>
      </c>
      <c r="I60" s="20">
        <v>0</v>
      </c>
      <c r="J60" s="5">
        <f t="shared" si="0"/>
        <v>3</v>
      </c>
      <c r="K60" s="24">
        <f>C60*'Location Plan'!$B$60+D60*'Location Plan'!$C$60+E60*'Location Plan'!$D$60+F60*'Location Plan'!$E$60+G60*'Location Plan'!$F$60+H60*'Location Plan'!$G$60+I60*'Location Plan'!$H$60</f>
        <v>3</v>
      </c>
      <c r="L60" s="20">
        <v>1</v>
      </c>
      <c r="M60" s="20">
        <v>1</v>
      </c>
      <c r="N60" s="20">
        <v>0</v>
      </c>
      <c r="O60" s="20">
        <v>0</v>
      </c>
      <c r="P60" s="20">
        <v>0</v>
      </c>
      <c r="Q60" s="20">
        <v>0</v>
      </c>
      <c r="R60" s="20">
        <v>0</v>
      </c>
      <c r="S60" s="5">
        <f t="shared" si="1"/>
        <v>2</v>
      </c>
      <c r="T60" s="24">
        <f>L60*'Location Plan'!$B$60+M60*'Location Plan'!$C$60+N60*'Location Plan'!$D$60+O60*'Location Plan'!$E$60+P60*'Location Plan'!$F$60+Q60*'Location Plan'!$G$60+R60*'Location Plan'!$H$60</f>
        <v>2</v>
      </c>
    </row>
    <row r="61" spans="1:20" ht="13.5" customHeight="1">
      <c r="A61" s="118">
        <v>0.42013888888888901</v>
      </c>
      <c r="B61" s="119"/>
      <c r="C61" s="20">
        <v>2</v>
      </c>
      <c r="D61" s="20">
        <v>0</v>
      </c>
      <c r="E61" s="20">
        <v>0</v>
      </c>
      <c r="F61" s="20">
        <v>0</v>
      </c>
      <c r="G61" s="20">
        <v>0</v>
      </c>
      <c r="H61" s="20">
        <v>0</v>
      </c>
      <c r="I61" s="20">
        <v>0</v>
      </c>
      <c r="J61" s="5">
        <f t="shared" si="0"/>
        <v>2</v>
      </c>
      <c r="K61" s="24">
        <f>C61*'Location Plan'!$B$60+D61*'Location Plan'!$C$60+E61*'Location Plan'!$D$60+F61*'Location Plan'!$E$60+G61*'Location Plan'!$F$60+H61*'Location Plan'!$G$60+I61*'Location Plan'!$H$60</f>
        <v>2</v>
      </c>
      <c r="L61" s="20">
        <v>2</v>
      </c>
      <c r="M61" s="20">
        <v>0</v>
      </c>
      <c r="N61" s="20">
        <v>0</v>
      </c>
      <c r="O61" s="20">
        <v>0</v>
      </c>
      <c r="P61" s="20">
        <v>0</v>
      </c>
      <c r="Q61" s="20">
        <v>0</v>
      </c>
      <c r="R61" s="20">
        <v>0</v>
      </c>
      <c r="S61" s="5">
        <f t="shared" si="1"/>
        <v>2</v>
      </c>
      <c r="T61" s="24">
        <f>L61*'Location Plan'!$B$60+M61*'Location Plan'!$C$60+N61*'Location Plan'!$D$60+O61*'Location Plan'!$E$60+P61*'Location Plan'!$F$60+Q61*'Location Plan'!$G$60+R61*'Location Plan'!$H$60</f>
        <v>2</v>
      </c>
    </row>
    <row r="62" spans="1:20" ht="13.5" customHeight="1">
      <c r="A62" s="118">
        <v>0.42361111111111099</v>
      </c>
      <c r="B62" s="119"/>
      <c r="C62" s="20">
        <v>3</v>
      </c>
      <c r="D62" s="20">
        <v>0</v>
      </c>
      <c r="E62" s="20">
        <v>0</v>
      </c>
      <c r="F62" s="20">
        <v>0</v>
      </c>
      <c r="G62" s="20">
        <v>0</v>
      </c>
      <c r="H62" s="20">
        <v>1</v>
      </c>
      <c r="I62" s="20">
        <v>0</v>
      </c>
      <c r="J62" s="5">
        <f t="shared" si="0"/>
        <v>4</v>
      </c>
      <c r="K62" s="24">
        <f>C62*'Location Plan'!$B$60+D62*'Location Plan'!$C$60+E62*'Location Plan'!$D$60+F62*'Location Plan'!$E$60+G62*'Location Plan'!$F$60+H62*'Location Plan'!$G$60+I62*'Location Plan'!$H$60</f>
        <v>3.4</v>
      </c>
      <c r="L62" s="20">
        <v>2</v>
      </c>
      <c r="M62" s="20">
        <v>0</v>
      </c>
      <c r="N62" s="20">
        <v>0</v>
      </c>
      <c r="O62" s="20">
        <v>0</v>
      </c>
      <c r="P62" s="20">
        <v>0</v>
      </c>
      <c r="Q62" s="20">
        <v>0</v>
      </c>
      <c r="R62" s="20">
        <v>0</v>
      </c>
      <c r="S62" s="5">
        <f t="shared" si="1"/>
        <v>2</v>
      </c>
      <c r="T62" s="24">
        <f>L62*'Location Plan'!$B$60+M62*'Location Plan'!$C$60+N62*'Location Plan'!$D$60+O62*'Location Plan'!$E$60+P62*'Location Plan'!$F$60+Q62*'Location Plan'!$G$60+R62*'Location Plan'!$H$60</f>
        <v>2</v>
      </c>
    </row>
    <row r="63" spans="1:20" ht="13.5" customHeight="1">
      <c r="A63" s="118">
        <v>0.42708333333333298</v>
      </c>
      <c r="B63" s="119"/>
      <c r="C63" s="20">
        <v>2</v>
      </c>
      <c r="D63" s="20">
        <v>0</v>
      </c>
      <c r="E63" s="20">
        <v>0</v>
      </c>
      <c r="F63" s="20">
        <v>0</v>
      </c>
      <c r="G63" s="20">
        <v>0</v>
      </c>
      <c r="H63" s="20">
        <v>0</v>
      </c>
      <c r="I63" s="20">
        <v>0</v>
      </c>
      <c r="J63" s="5">
        <f t="shared" si="0"/>
        <v>2</v>
      </c>
      <c r="K63" s="24">
        <f>C63*'Location Plan'!$B$60+D63*'Location Plan'!$C$60+E63*'Location Plan'!$D$60+F63*'Location Plan'!$E$60+G63*'Location Plan'!$F$60+H63*'Location Plan'!$G$60+I63*'Location Plan'!$H$60</f>
        <v>2</v>
      </c>
      <c r="L63" s="20">
        <v>3</v>
      </c>
      <c r="M63" s="20">
        <v>0</v>
      </c>
      <c r="N63" s="20">
        <v>0</v>
      </c>
      <c r="O63" s="20">
        <v>0</v>
      </c>
      <c r="P63" s="20">
        <v>0</v>
      </c>
      <c r="Q63" s="20">
        <v>0</v>
      </c>
      <c r="R63" s="20">
        <v>0</v>
      </c>
      <c r="S63" s="5">
        <f t="shared" si="1"/>
        <v>3</v>
      </c>
      <c r="T63" s="24">
        <f>L63*'Location Plan'!$B$60+M63*'Location Plan'!$C$60+N63*'Location Plan'!$D$60+O63*'Location Plan'!$E$60+P63*'Location Plan'!$F$60+Q63*'Location Plan'!$G$60+R63*'Location Plan'!$H$60</f>
        <v>3</v>
      </c>
    </row>
    <row r="64" spans="1:20" ht="13.5" customHeight="1">
      <c r="A64" s="118">
        <v>0.43055555555555503</v>
      </c>
      <c r="B64" s="119"/>
      <c r="C64" s="20">
        <v>2</v>
      </c>
      <c r="D64" s="20">
        <v>2</v>
      </c>
      <c r="E64" s="20">
        <v>0</v>
      </c>
      <c r="F64" s="20">
        <v>0</v>
      </c>
      <c r="G64" s="20">
        <v>0</v>
      </c>
      <c r="H64" s="20">
        <v>0</v>
      </c>
      <c r="I64" s="20">
        <v>0</v>
      </c>
      <c r="J64" s="5">
        <f t="shared" si="0"/>
        <v>4</v>
      </c>
      <c r="K64" s="24">
        <f>C64*'Location Plan'!$B$60+D64*'Location Plan'!$C$60+E64*'Location Plan'!$D$60+F64*'Location Plan'!$E$60+G64*'Location Plan'!$F$60+H64*'Location Plan'!$G$60+I64*'Location Plan'!$H$60</f>
        <v>4</v>
      </c>
      <c r="L64" s="20">
        <v>1</v>
      </c>
      <c r="M64" s="20">
        <v>0</v>
      </c>
      <c r="N64" s="20">
        <v>0</v>
      </c>
      <c r="O64" s="20">
        <v>0</v>
      </c>
      <c r="P64" s="20">
        <v>0</v>
      </c>
      <c r="Q64" s="20">
        <v>0</v>
      </c>
      <c r="R64" s="20">
        <v>0</v>
      </c>
      <c r="S64" s="5">
        <f t="shared" si="1"/>
        <v>1</v>
      </c>
      <c r="T64" s="24">
        <f>L64*'Location Plan'!$B$60+M64*'Location Plan'!$C$60+N64*'Location Plan'!$D$60+O64*'Location Plan'!$E$60+P64*'Location Plan'!$F$60+Q64*'Location Plan'!$G$60+R64*'Location Plan'!$H$60</f>
        <v>1</v>
      </c>
    </row>
    <row r="65" spans="1:20" ht="13.5" customHeight="1">
      <c r="A65" s="118">
        <v>0.43402777777777801</v>
      </c>
      <c r="B65" s="119"/>
      <c r="C65" s="20">
        <v>1</v>
      </c>
      <c r="D65" s="20">
        <v>0</v>
      </c>
      <c r="E65" s="20">
        <v>0</v>
      </c>
      <c r="F65" s="20">
        <v>0</v>
      </c>
      <c r="G65" s="20">
        <v>0</v>
      </c>
      <c r="H65" s="20">
        <v>0</v>
      </c>
      <c r="I65" s="20">
        <v>0</v>
      </c>
      <c r="J65" s="5">
        <f t="shared" si="0"/>
        <v>1</v>
      </c>
      <c r="K65" s="24">
        <f>C65*'Location Plan'!$B$60+D65*'Location Plan'!$C$60+E65*'Location Plan'!$D$60+F65*'Location Plan'!$E$60+G65*'Location Plan'!$F$60+H65*'Location Plan'!$G$60+I65*'Location Plan'!$H$60</f>
        <v>1</v>
      </c>
      <c r="L65" s="20">
        <v>2</v>
      </c>
      <c r="M65" s="20">
        <v>0</v>
      </c>
      <c r="N65" s="20">
        <v>0</v>
      </c>
      <c r="O65" s="20">
        <v>0</v>
      </c>
      <c r="P65" s="20">
        <v>0</v>
      </c>
      <c r="Q65" s="20">
        <v>0</v>
      </c>
      <c r="R65" s="20">
        <v>0</v>
      </c>
      <c r="S65" s="5">
        <f t="shared" si="1"/>
        <v>2</v>
      </c>
      <c r="T65" s="24">
        <f>L65*'Location Plan'!$B$60+M65*'Location Plan'!$C$60+N65*'Location Plan'!$D$60+O65*'Location Plan'!$E$60+P65*'Location Plan'!$F$60+Q65*'Location Plan'!$G$60+R65*'Location Plan'!$H$60</f>
        <v>2</v>
      </c>
    </row>
    <row r="66" spans="1:20" ht="13.5" customHeight="1">
      <c r="A66" s="118">
        <v>0.4375</v>
      </c>
      <c r="B66" s="119"/>
      <c r="C66" s="20">
        <v>0</v>
      </c>
      <c r="D66" s="20">
        <v>1</v>
      </c>
      <c r="E66" s="20">
        <v>1</v>
      </c>
      <c r="F66" s="20">
        <v>0</v>
      </c>
      <c r="G66" s="20">
        <v>0</v>
      </c>
      <c r="H66" s="20">
        <v>0</v>
      </c>
      <c r="I66" s="20">
        <v>0</v>
      </c>
      <c r="J66" s="5">
        <f t="shared" si="0"/>
        <v>2</v>
      </c>
      <c r="K66" s="24">
        <f>C66*'Location Plan'!$B$60+D66*'Location Plan'!$C$60+E66*'Location Plan'!$D$60+F66*'Location Plan'!$E$60+G66*'Location Plan'!$F$60+H66*'Location Plan'!$G$60+I66*'Location Plan'!$H$60</f>
        <v>2.9</v>
      </c>
      <c r="L66" s="20">
        <v>0</v>
      </c>
      <c r="M66" s="20">
        <v>2</v>
      </c>
      <c r="N66" s="20">
        <v>0</v>
      </c>
      <c r="O66" s="20">
        <v>0</v>
      </c>
      <c r="P66" s="20">
        <v>0</v>
      </c>
      <c r="Q66" s="20">
        <v>0</v>
      </c>
      <c r="R66" s="20">
        <v>0</v>
      </c>
      <c r="S66" s="5">
        <f t="shared" si="1"/>
        <v>2</v>
      </c>
      <c r="T66" s="24">
        <f>L66*'Location Plan'!$B$60+M66*'Location Plan'!$C$60+N66*'Location Plan'!$D$60+O66*'Location Plan'!$E$60+P66*'Location Plan'!$F$60+Q66*'Location Plan'!$G$60+R66*'Location Plan'!$H$60</f>
        <v>2</v>
      </c>
    </row>
    <row r="67" spans="1:20" ht="13.5" customHeight="1">
      <c r="A67" s="118">
        <v>0.44097222222222199</v>
      </c>
      <c r="B67" s="119"/>
      <c r="C67" s="20">
        <v>1</v>
      </c>
      <c r="D67" s="20">
        <v>0</v>
      </c>
      <c r="E67" s="20">
        <v>0</v>
      </c>
      <c r="F67" s="20">
        <v>0</v>
      </c>
      <c r="G67" s="20">
        <v>0</v>
      </c>
      <c r="H67" s="20">
        <v>0</v>
      </c>
      <c r="I67" s="20">
        <v>0</v>
      </c>
      <c r="J67" s="5">
        <f t="shared" si="0"/>
        <v>1</v>
      </c>
      <c r="K67" s="24">
        <f>C67*'Location Plan'!$B$60+D67*'Location Plan'!$C$60+E67*'Location Plan'!$D$60+F67*'Location Plan'!$E$60+G67*'Location Plan'!$F$60+H67*'Location Plan'!$G$60+I67*'Location Plan'!$H$60</f>
        <v>1</v>
      </c>
      <c r="L67" s="20">
        <v>1</v>
      </c>
      <c r="M67" s="20">
        <v>0</v>
      </c>
      <c r="N67" s="20">
        <v>0</v>
      </c>
      <c r="O67" s="20">
        <v>0</v>
      </c>
      <c r="P67" s="20">
        <v>0</v>
      </c>
      <c r="Q67" s="20">
        <v>0</v>
      </c>
      <c r="R67" s="20">
        <v>0</v>
      </c>
      <c r="S67" s="5">
        <f t="shared" si="1"/>
        <v>1</v>
      </c>
      <c r="T67" s="24">
        <f>L67*'Location Plan'!$B$60+M67*'Location Plan'!$C$60+N67*'Location Plan'!$D$60+O67*'Location Plan'!$E$60+P67*'Location Plan'!$F$60+Q67*'Location Plan'!$G$60+R67*'Location Plan'!$H$60</f>
        <v>1</v>
      </c>
    </row>
    <row r="68" spans="1:20" ht="13.5" customHeight="1">
      <c r="A68" s="118">
        <v>0.44444444444444398</v>
      </c>
      <c r="B68" s="119"/>
      <c r="C68" s="20">
        <v>3</v>
      </c>
      <c r="D68" s="20">
        <v>0</v>
      </c>
      <c r="E68" s="20">
        <v>0</v>
      </c>
      <c r="F68" s="20">
        <v>0</v>
      </c>
      <c r="G68" s="20">
        <v>0</v>
      </c>
      <c r="H68" s="20">
        <v>0</v>
      </c>
      <c r="I68" s="20">
        <v>0</v>
      </c>
      <c r="J68" s="5">
        <f t="shared" si="0"/>
        <v>3</v>
      </c>
      <c r="K68" s="24">
        <f>C68*'Location Plan'!$B$60+D68*'Location Plan'!$C$60+E68*'Location Plan'!$D$60+F68*'Location Plan'!$E$60+G68*'Location Plan'!$F$60+H68*'Location Plan'!$G$60+I68*'Location Plan'!$H$60</f>
        <v>3</v>
      </c>
      <c r="L68" s="20">
        <v>1</v>
      </c>
      <c r="M68" s="20">
        <v>0</v>
      </c>
      <c r="N68" s="20">
        <v>0</v>
      </c>
      <c r="O68" s="20">
        <v>0</v>
      </c>
      <c r="P68" s="20">
        <v>0</v>
      </c>
      <c r="Q68" s="20">
        <v>0</v>
      </c>
      <c r="R68" s="20">
        <v>0</v>
      </c>
      <c r="S68" s="5">
        <f t="shared" si="1"/>
        <v>1</v>
      </c>
      <c r="T68" s="24">
        <f>L68*'Location Plan'!$B$60+M68*'Location Plan'!$C$60+N68*'Location Plan'!$D$60+O68*'Location Plan'!$E$60+P68*'Location Plan'!$F$60+Q68*'Location Plan'!$G$60+R68*'Location Plan'!$H$60</f>
        <v>1</v>
      </c>
    </row>
    <row r="69" spans="1:20" ht="13.5" customHeight="1">
      <c r="A69" s="118">
        <v>0.44791666666666602</v>
      </c>
      <c r="B69" s="119"/>
      <c r="C69" s="20">
        <v>1</v>
      </c>
      <c r="D69" s="20">
        <v>1</v>
      </c>
      <c r="E69" s="20">
        <v>0</v>
      </c>
      <c r="F69" s="20">
        <v>0</v>
      </c>
      <c r="G69" s="20">
        <v>0</v>
      </c>
      <c r="H69" s="20">
        <v>0</v>
      </c>
      <c r="I69" s="20">
        <v>0</v>
      </c>
      <c r="J69" s="5">
        <f t="shared" ref="J69:J132" si="2">SUM(C69:I69)</f>
        <v>2</v>
      </c>
      <c r="K69" s="24">
        <f>C69*'Location Plan'!$B$60+D69*'Location Plan'!$C$60+E69*'Location Plan'!$D$60+F69*'Location Plan'!$E$60+G69*'Location Plan'!$F$60+H69*'Location Plan'!$G$60+I69*'Location Plan'!$H$60</f>
        <v>2</v>
      </c>
      <c r="L69" s="20">
        <v>1</v>
      </c>
      <c r="M69" s="20">
        <v>0</v>
      </c>
      <c r="N69" s="20">
        <v>0</v>
      </c>
      <c r="O69" s="20">
        <v>0</v>
      </c>
      <c r="P69" s="20">
        <v>0</v>
      </c>
      <c r="Q69" s="20">
        <v>0</v>
      </c>
      <c r="R69" s="20">
        <v>0</v>
      </c>
      <c r="S69" s="5">
        <f t="shared" ref="S69:S132" si="3">SUM(L69:R69)</f>
        <v>1</v>
      </c>
      <c r="T69" s="24">
        <f>L69*'Location Plan'!$B$60+M69*'Location Plan'!$C$60+N69*'Location Plan'!$D$60+O69*'Location Plan'!$E$60+P69*'Location Plan'!$F$60+Q69*'Location Plan'!$G$60+R69*'Location Plan'!$H$60</f>
        <v>1</v>
      </c>
    </row>
    <row r="70" spans="1:20" ht="13.5" customHeight="1">
      <c r="A70" s="118">
        <v>0.45138888888888901</v>
      </c>
      <c r="B70" s="119"/>
      <c r="C70" s="20">
        <v>1</v>
      </c>
      <c r="D70" s="20">
        <v>0</v>
      </c>
      <c r="E70" s="20">
        <v>0</v>
      </c>
      <c r="F70" s="20">
        <v>0</v>
      </c>
      <c r="G70" s="20">
        <v>0</v>
      </c>
      <c r="H70" s="20">
        <v>0</v>
      </c>
      <c r="I70" s="20">
        <v>0</v>
      </c>
      <c r="J70" s="5">
        <f t="shared" si="2"/>
        <v>1</v>
      </c>
      <c r="K70" s="24">
        <f>C70*'Location Plan'!$B$60+D70*'Location Plan'!$C$60+E70*'Location Plan'!$D$60+F70*'Location Plan'!$E$60+G70*'Location Plan'!$F$60+H70*'Location Plan'!$G$60+I70*'Location Plan'!$H$60</f>
        <v>1</v>
      </c>
      <c r="L70" s="20">
        <v>3</v>
      </c>
      <c r="M70" s="20">
        <v>0</v>
      </c>
      <c r="N70" s="20">
        <v>0</v>
      </c>
      <c r="O70" s="20">
        <v>0</v>
      </c>
      <c r="P70" s="20">
        <v>0</v>
      </c>
      <c r="Q70" s="20">
        <v>0</v>
      </c>
      <c r="R70" s="20">
        <v>0</v>
      </c>
      <c r="S70" s="5">
        <f t="shared" si="3"/>
        <v>3</v>
      </c>
      <c r="T70" s="24">
        <f>L70*'Location Plan'!$B$60+M70*'Location Plan'!$C$60+N70*'Location Plan'!$D$60+O70*'Location Plan'!$E$60+P70*'Location Plan'!$F$60+Q70*'Location Plan'!$G$60+R70*'Location Plan'!$H$60</f>
        <v>3</v>
      </c>
    </row>
    <row r="71" spans="1:20" ht="13.5" customHeight="1">
      <c r="A71" s="118">
        <v>0.45486111111111099</v>
      </c>
      <c r="B71" s="119"/>
      <c r="C71" s="20">
        <v>1</v>
      </c>
      <c r="D71" s="20">
        <v>2</v>
      </c>
      <c r="E71" s="20">
        <v>0</v>
      </c>
      <c r="F71" s="20">
        <v>0</v>
      </c>
      <c r="G71" s="20">
        <v>0</v>
      </c>
      <c r="H71" s="20">
        <v>0</v>
      </c>
      <c r="I71" s="20">
        <v>0</v>
      </c>
      <c r="J71" s="5">
        <f t="shared" si="2"/>
        <v>3</v>
      </c>
      <c r="K71" s="24">
        <f>C71*'Location Plan'!$B$60+D71*'Location Plan'!$C$60+E71*'Location Plan'!$D$60+F71*'Location Plan'!$E$60+G71*'Location Plan'!$F$60+H71*'Location Plan'!$G$60+I71*'Location Plan'!$H$60</f>
        <v>3</v>
      </c>
      <c r="L71" s="20">
        <v>2</v>
      </c>
      <c r="M71" s="20">
        <v>0</v>
      </c>
      <c r="N71" s="20">
        <v>0</v>
      </c>
      <c r="O71" s="20">
        <v>0</v>
      </c>
      <c r="P71" s="20">
        <v>0</v>
      </c>
      <c r="Q71" s="20">
        <v>0</v>
      </c>
      <c r="R71" s="20">
        <v>0</v>
      </c>
      <c r="S71" s="5">
        <f t="shared" si="3"/>
        <v>2</v>
      </c>
      <c r="T71" s="24">
        <f>L71*'Location Plan'!$B$60+M71*'Location Plan'!$C$60+N71*'Location Plan'!$D$60+O71*'Location Plan'!$E$60+P71*'Location Plan'!$F$60+Q71*'Location Plan'!$G$60+R71*'Location Plan'!$H$60</f>
        <v>2</v>
      </c>
    </row>
    <row r="72" spans="1:20" ht="13.5" customHeight="1">
      <c r="A72" s="118">
        <v>0.45833333333333298</v>
      </c>
      <c r="B72" s="119"/>
      <c r="C72" s="20">
        <v>1</v>
      </c>
      <c r="D72" s="20">
        <v>1</v>
      </c>
      <c r="E72" s="20">
        <v>0</v>
      </c>
      <c r="F72" s="20">
        <v>0</v>
      </c>
      <c r="G72" s="20">
        <v>0</v>
      </c>
      <c r="H72" s="20">
        <v>0</v>
      </c>
      <c r="I72" s="20">
        <v>0</v>
      </c>
      <c r="J72" s="5">
        <f t="shared" si="2"/>
        <v>2</v>
      </c>
      <c r="K72" s="24">
        <f>C72*'Location Plan'!$B$60+D72*'Location Plan'!$C$60+E72*'Location Plan'!$D$60+F72*'Location Plan'!$E$60+G72*'Location Plan'!$F$60+H72*'Location Plan'!$G$60+I72*'Location Plan'!$H$60</f>
        <v>2</v>
      </c>
      <c r="L72" s="20">
        <v>1</v>
      </c>
      <c r="M72" s="20">
        <v>0</v>
      </c>
      <c r="N72" s="20">
        <v>0</v>
      </c>
      <c r="O72" s="20">
        <v>0</v>
      </c>
      <c r="P72" s="20">
        <v>0</v>
      </c>
      <c r="Q72" s="20">
        <v>0</v>
      </c>
      <c r="R72" s="20">
        <v>0</v>
      </c>
      <c r="S72" s="5">
        <f t="shared" si="3"/>
        <v>1</v>
      </c>
      <c r="T72" s="24">
        <f>L72*'Location Plan'!$B$60+M72*'Location Plan'!$C$60+N72*'Location Plan'!$D$60+O72*'Location Plan'!$E$60+P72*'Location Plan'!$F$60+Q72*'Location Plan'!$G$60+R72*'Location Plan'!$H$60</f>
        <v>1</v>
      </c>
    </row>
    <row r="73" spans="1:20" ht="13.5" customHeight="1">
      <c r="A73" s="118">
        <v>0.46180555555555503</v>
      </c>
      <c r="B73" s="119"/>
      <c r="C73" s="20">
        <v>2</v>
      </c>
      <c r="D73" s="20">
        <v>0</v>
      </c>
      <c r="E73" s="20">
        <v>0</v>
      </c>
      <c r="F73" s="20">
        <v>0</v>
      </c>
      <c r="G73" s="20">
        <v>0</v>
      </c>
      <c r="H73" s="20">
        <v>0</v>
      </c>
      <c r="I73" s="20">
        <v>0</v>
      </c>
      <c r="J73" s="5">
        <f t="shared" si="2"/>
        <v>2</v>
      </c>
      <c r="K73" s="24">
        <f>C73*'Location Plan'!$B$60+D73*'Location Plan'!$C$60+E73*'Location Plan'!$D$60+F73*'Location Plan'!$E$60+G73*'Location Plan'!$F$60+H73*'Location Plan'!$G$60+I73*'Location Plan'!$H$60</f>
        <v>2</v>
      </c>
      <c r="L73" s="20">
        <v>3</v>
      </c>
      <c r="M73" s="20">
        <v>0</v>
      </c>
      <c r="N73" s="20">
        <v>0</v>
      </c>
      <c r="O73" s="20">
        <v>0</v>
      </c>
      <c r="P73" s="20">
        <v>0</v>
      </c>
      <c r="Q73" s="20">
        <v>0</v>
      </c>
      <c r="R73" s="20">
        <v>0</v>
      </c>
      <c r="S73" s="5">
        <f t="shared" si="3"/>
        <v>3</v>
      </c>
      <c r="T73" s="24">
        <f>L73*'Location Plan'!$B$60+M73*'Location Plan'!$C$60+N73*'Location Plan'!$D$60+O73*'Location Plan'!$E$60+P73*'Location Plan'!$F$60+Q73*'Location Plan'!$G$60+R73*'Location Plan'!$H$60</f>
        <v>3</v>
      </c>
    </row>
    <row r="74" spans="1:20" ht="13.5" customHeight="1">
      <c r="A74" s="118">
        <v>0.46527777777777801</v>
      </c>
      <c r="B74" s="119"/>
      <c r="C74" s="20">
        <v>0</v>
      </c>
      <c r="D74" s="20">
        <v>1</v>
      </c>
      <c r="E74" s="20">
        <v>0</v>
      </c>
      <c r="F74" s="20">
        <v>0</v>
      </c>
      <c r="G74" s="20">
        <v>0</v>
      </c>
      <c r="H74" s="20">
        <v>0</v>
      </c>
      <c r="I74" s="20">
        <v>0</v>
      </c>
      <c r="J74" s="5">
        <f t="shared" si="2"/>
        <v>1</v>
      </c>
      <c r="K74" s="24">
        <f>C74*'Location Plan'!$B$60+D74*'Location Plan'!$C$60+E74*'Location Plan'!$D$60+F74*'Location Plan'!$E$60+G74*'Location Plan'!$F$60+H74*'Location Plan'!$G$60+I74*'Location Plan'!$H$60</f>
        <v>1</v>
      </c>
      <c r="L74" s="20">
        <v>1</v>
      </c>
      <c r="M74" s="20">
        <v>0</v>
      </c>
      <c r="N74" s="20">
        <v>0</v>
      </c>
      <c r="O74" s="20">
        <v>0</v>
      </c>
      <c r="P74" s="20">
        <v>0</v>
      </c>
      <c r="Q74" s="20">
        <v>0</v>
      </c>
      <c r="R74" s="20">
        <v>0</v>
      </c>
      <c r="S74" s="5">
        <f t="shared" si="3"/>
        <v>1</v>
      </c>
      <c r="T74" s="24">
        <f>L74*'Location Plan'!$B$60+M74*'Location Plan'!$C$60+N74*'Location Plan'!$D$60+O74*'Location Plan'!$E$60+P74*'Location Plan'!$F$60+Q74*'Location Plan'!$G$60+R74*'Location Plan'!$H$60</f>
        <v>1</v>
      </c>
    </row>
    <row r="75" spans="1:20" ht="13.5" customHeight="1">
      <c r="A75" s="118">
        <v>0.46875</v>
      </c>
      <c r="B75" s="119"/>
      <c r="C75" s="20">
        <v>1</v>
      </c>
      <c r="D75" s="20">
        <v>1</v>
      </c>
      <c r="E75" s="20">
        <v>0</v>
      </c>
      <c r="F75" s="20">
        <v>0</v>
      </c>
      <c r="G75" s="20">
        <v>0</v>
      </c>
      <c r="H75" s="20">
        <v>0</v>
      </c>
      <c r="I75" s="20">
        <v>0</v>
      </c>
      <c r="J75" s="5">
        <f t="shared" si="2"/>
        <v>2</v>
      </c>
      <c r="K75" s="24">
        <f>C75*'Location Plan'!$B$60+D75*'Location Plan'!$C$60+E75*'Location Plan'!$D$60+F75*'Location Plan'!$E$60+G75*'Location Plan'!$F$60+H75*'Location Plan'!$G$60+I75*'Location Plan'!$H$60</f>
        <v>2</v>
      </c>
      <c r="L75" s="20">
        <v>0</v>
      </c>
      <c r="M75" s="20">
        <v>0</v>
      </c>
      <c r="N75" s="20">
        <v>0</v>
      </c>
      <c r="O75" s="20">
        <v>0</v>
      </c>
      <c r="P75" s="20">
        <v>0</v>
      </c>
      <c r="Q75" s="20">
        <v>0</v>
      </c>
      <c r="R75" s="20">
        <v>0</v>
      </c>
      <c r="S75" s="5">
        <f t="shared" si="3"/>
        <v>0</v>
      </c>
      <c r="T75" s="24">
        <f>L75*'Location Plan'!$B$60+M75*'Location Plan'!$C$60+N75*'Location Plan'!$D$60+O75*'Location Plan'!$E$60+P75*'Location Plan'!$F$60+Q75*'Location Plan'!$G$60+R75*'Location Plan'!$H$60</f>
        <v>0</v>
      </c>
    </row>
    <row r="76" spans="1:20" ht="13.5" customHeight="1">
      <c r="A76" s="118">
        <v>0.47222222222222199</v>
      </c>
      <c r="B76" s="119"/>
      <c r="C76" s="20">
        <v>1</v>
      </c>
      <c r="D76" s="20">
        <v>0</v>
      </c>
      <c r="E76" s="20">
        <v>0</v>
      </c>
      <c r="F76" s="20">
        <v>0</v>
      </c>
      <c r="G76" s="20">
        <v>0</v>
      </c>
      <c r="H76" s="20">
        <v>0</v>
      </c>
      <c r="I76" s="20">
        <v>0</v>
      </c>
      <c r="J76" s="5">
        <f t="shared" si="2"/>
        <v>1</v>
      </c>
      <c r="K76" s="24">
        <f>C76*'Location Plan'!$B$60+D76*'Location Plan'!$C$60+E76*'Location Plan'!$D$60+F76*'Location Plan'!$E$60+G76*'Location Plan'!$F$60+H76*'Location Plan'!$G$60+I76*'Location Plan'!$H$60</f>
        <v>1</v>
      </c>
      <c r="L76" s="20">
        <v>2</v>
      </c>
      <c r="M76" s="20">
        <v>0</v>
      </c>
      <c r="N76" s="20">
        <v>0</v>
      </c>
      <c r="O76" s="20">
        <v>0</v>
      </c>
      <c r="P76" s="20">
        <v>0</v>
      </c>
      <c r="Q76" s="20">
        <v>0</v>
      </c>
      <c r="R76" s="20">
        <v>0</v>
      </c>
      <c r="S76" s="5">
        <f t="shared" si="3"/>
        <v>2</v>
      </c>
      <c r="T76" s="24">
        <f>L76*'Location Plan'!$B$60+M76*'Location Plan'!$C$60+N76*'Location Plan'!$D$60+O76*'Location Plan'!$E$60+P76*'Location Plan'!$F$60+Q76*'Location Plan'!$G$60+R76*'Location Plan'!$H$60</f>
        <v>2</v>
      </c>
    </row>
    <row r="77" spans="1:20" ht="13.5" customHeight="1">
      <c r="A77" s="118">
        <v>0.47569444444444398</v>
      </c>
      <c r="B77" s="119"/>
      <c r="C77" s="20">
        <v>1</v>
      </c>
      <c r="D77" s="20">
        <v>1</v>
      </c>
      <c r="E77" s="20">
        <v>0</v>
      </c>
      <c r="F77" s="20">
        <v>0</v>
      </c>
      <c r="G77" s="20">
        <v>0</v>
      </c>
      <c r="H77" s="20">
        <v>0</v>
      </c>
      <c r="I77" s="20">
        <v>0</v>
      </c>
      <c r="J77" s="5">
        <f t="shared" si="2"/>
        <v>2</v>
      </c>
      <c r="K77" s="24">
        <f>C77*'Location Plan'!$B$60+D77*'Location Plan'!$C$60+E77*'Location Plan'!$D$60+F77*'Location Plan'!$E$60+G77*'Location Plan'!$F$60+H77*'Location Plan'!$G$60+I77*'Location Plan'!$H$60</f>
        <v>2</v>
      </c>
      <c r="L77" s="20">
        <v>2</v>
      </c>
      <c r="M77" s="20">
        <v>0</v>
      </c>
      <c r="N77" s="20">
        <v>0</v>
      </c>
      <c r="O77" s="20">
        <v>0</v>
      </c>
      <c r="P77" s="20">
        <v>0</v>
      </c>
      <c r="Q77" s="20">
        <v>0</v>
      </c>
      <c r="R77" s="20">
        <v>0</v>
      </c>
      <c r="S77" s="5">
        <f t="shared" si="3"/>
        <v>2</v>
      </c>
      <c r="T77" s="24">
        <f>L77*'Location Plan'!$B$60+M77*'Location Plan'!$C$60+N77*'Location Plan'!$D$60+O77*'Location Plan'!$E$60+P77*'Location Plan'!$F$60+Q77*'Location Plan'!$G$60+R77*'Location Plan'!$H$60</f>
        <v>2</v>
      </c>
    </row>
    <row r="78" spans="1:20" ht="13.5" customHeight="1">
      <c r="A78" s="118">
        <v>0.47916666666666602</v>
      </c>
      <c r="B78" s="119"/>
      <c r="C78" s="20">
        <v>1</v>
      </c>
      <c r="D78" s="20">
        <v>1</v>
      </c>
      <c r="E78" s="20">
        <v>0</v>
      </c>
      <c r="F78" s="20">
        <v>0</v>
      </c>
      <c r="G78" s="20">
        <v>0</v>
      </c>
      <c r="H78" s="20">
        <v>0</v>
      </c>
      <c r="I78" s="20">
        <v>0</v>
      </c>
      <c r="J78" s="5">
        <f t="shared" si="2"/>
        <v>2</v>
      </c>
      <c r="K78" s="24">
        <f>C78*'Location Plan'!$B$60+D78*'Location Plan'!$C$60+E78*'Location Plan'!$D$60+F78*'Location Plan'!$E$60+G78*'Location Plan'!$F$60+H78*'Location Plan'!$G$60+I78*'Location Plan'!$H$60</f>
        <v>2</v>
      </c>
      <c r="L78" s="20">
        <v>2</v>
      </c>
      <c r="M78" s="20">
        <v>0</v>
      </c>
      <c r="N78" s="20">
        <v>0</v>
      </c>
      <c r="O78" s="20">
        <v>0</v>
      </c>
      <c r="P78" s="20">
        <v>0</v>
      </c>
      <c r="Q78" s="20">
        <v>0</v>
      </c>
      <c r="R78" s="20">
        <v>0</v>
      </c>
      <c r="S78" s="5">
        <f t="shared" si="3"/>
        <v>2</v>
      </c>
      <c r="T78" s="24">
        <f>L78*'Location Plan'!$B$60+M78*'Location Plan'!$C$60+N78*'Location Plan'!$D$60+O78*'Location Plan'!$E$60+P78*'Location Plan'!$F$60+Q78*'Location Plan'!$G$60+R78*'Location Plan'!$H$60</f>
        <v>2</v>
      </c>
    </row>
    <row r="79" spans="1:20" ht="13.5" customHeight="1">
      <c r="A79" s="118">
        <v>0.48263888888888901</v>
      </c>
      <c r="B79" s="119"/>
      <c r="C79" s="20">
        <v>2</v>
      </c>
      <c r="D79" s="20">
        <v>0</v>
      </c>
      <c r="E79" s="20">
        <v>0</v>
      </c>
      <c r="F79" s="20">
        <v>0</v>
      </c>
      <c r="G79" s="20">
        <v>0</v>
      </c>
      <c r="H79" s="20">
        <v>0</v>
      </c>
      <c r="I79" s="20">
        <v>0</v>
      </c>
      <c r="J79" s="5">
        <f t="shared" si="2"/>
        <v>2</v>
      </c>
      <c r="K79" s="24">
        <f>C79*'Location Plan'!$B$60+D79*'Location Plan'!$C$60+E79*'Location Plan'!$D$60+F79*'Location Plan'!$E$60+G79*'Location Plan'!$F$60+H79*'Location Plan'!$G$60+I79*'Location Plan'!$H$60</f>
        <v>2</v>
      </c>
      <c r="L79" s="20">
        <v>0</v>
      </c>
      <c r="M79" s="20">
        <v>1</v>
      </c>
      <c r="N79" s="20">
        <v>0</v>
      </c>
      <c r="O79" s="20">
        <v>0</v>
      </c>
      <c r="P79" s="20">
        <v>0</v>
      </c>
      <c r="Q79" s="20">
        <v>0</v>
      </c>
      <c r="R79" s="20">
        <v>0</v>
      </c>
      <c r="S79" s="5">
        <f t="shared" si="3"/>
        <v>1</v>
      </c>
      <c r="T79" s="24">
        <f>L79*'Location Plan'!$B$60+M79*'Location Plan'!$C$60+N79*'Location Plan'!$D$60+O79*'Location Plan'!$E$60+P79*'Location Plan'!$F$60+Q79*'Location Plan'!$G$60+R79*'Location Plan'!$H$60</f>
        <v>1</v>
      </c>
    </row>
    <row r="80" spans="1:20" ht="13.5" customHeight="1">
      <c r="A80" s="118">
        <v>0.48611111111111099</v>
      </c>
      <c r="B80" s="119"/>
      <c r="C80" s="20">
        <v>1</v>
      </c>
      <c r="D80" s="20">
        <v>0</v>
      </c>
      <c r="E80" s="20">
        <v>0</v>
      </c>
      <c r="F80" s="20">
        <v>0</v>
      </c>
      <c r="G80" s="20">
        <v>0</v>
      </c>
      <c r="H80" s="20">
        <v>0</v>
      </c>
      <c r="I80" s="20">
        <v>0</v>
      </c>
      <c r="J80" s="5">
        <f t="shared" si="2"/>
        <v>1</v>
      </c>
      <c r="K80" s="24">
        <f>C80*'Location Plan'!$B$60+D80*'Location Plan'!$C$60+E80*'Location Plan'!$D$60+F80*'Location Plan'!$E$60+G80*'Location Plan'!$F$60+H80*'Location Plan'!$G$60+I80*'Location Plan'!$H$60</f>
        <v>1</v>
      </c>
      <c r="L80" s="20">
        <v>1</v>
      </c>
      <c r="M80" s="20">
        <v>0</v>
      </c>
      <c r="N80" s="20">
        <v>0</v>
      </c>
      <c r="O80" s="20">
        <v>0</v>
      </c>
      <c r="P80" s="20">
        <v>0</v>
      </c>
      <c r="Q80" s="20">
        <v>0</v>
      </c>
      <c r="R80" s="20">
        <v>0</v>
      </c>
      <c r="S80" s="5">
        <f t="shared" si="3"/>
        <v>1</v>
      </c>
      <c r="T80" s="24">
        <f>L80*'Location Plan'!$B$60+M80*'Location Plan'!$C$60+N80*'Location Plan'!$D$60+O80*'Location Plan'!$E$60+P80*'Location Plan'!$F$60+Q80*'Location Plan'!$G$60+R80*'Location Plan'!$H$60</f>
        <v>1</v>
      </c>
    </row>
    <row r="81" spans="1:20" ht="13.5" customHeight="1">
      <c r="A81" s="118">
        <v>0.48958333333333298</v>
      </c>
      <c r="B81" s="119"/>
      <c r="C81" s="20">
        <v>0</v>
      </c>
      <c r="D81" s="20">
        <v>1</v>
      </c>
      <c r="E81" s="20">
        <v>0</v>
      </c>
      <c r="F81" s="20">
        <v>0</v>
      </c>
      <c r="G81" s="20">
        <v>0</v>
      </c>
      <c r="H81" s="20">
        <v>0</v>
      </c>
      <c r="I81" s="20">
        <v>0</v>
      </c>
      <c r="J81" s="5">
        <f t="shared" si="2"/>
        <v>1</v>
      </c>
      <c r="K81" s="24">
        <f>C81*'Location Plan'!$B$60+D81*'Location Plan'!$C$60+E81*'Location Plan'!$D$60+F81*'Location Plan'!$E$60+G81*'Location Plan'!$F$60+H81*'Location Plan'!$G$60+I81*'Location Plan'!$H$60</f>
        <v>1</v>
      </c>
      <c r="L81" s="20">
        <v>0</v>
      </c>
      <c r="M81" s="20">
        <v>1</v>
      </c>
      <c r="N81" s="20">
        <v>0</v>
      </c>
      <c r="O81" s="20">
        <v>0</v>
      </c>
      <c r="P81" s="20">
        <v>0</v>
      </c>
      <c r="Q81" s="20">
        <v>0</v>
      </c>
      <c r="R81" s="20">
        <v>0</v>
      </c>
      <c r="S81" s="5">
        <f t="shared" si="3"/>
        <v>1</v>
      </c>
      <c r="T81" s="24">
        <f>L81*'Location Plan'!$B$60+M81*'Location Plan'!$C$60+N81*'Location Plan'!$D$60+O81*'Location Plan'!$E$60+P81*'Location Plan'!$F$60+Q81*'Location Plan'!$G$60+R81*'Location Plan'!$H$60</f>
        <v>1</v>
      </c>
    </row>
    <row r="82" spans="1:20" ht="13.5" customHeight="1">
      <c r="A82" s="118">
        <v>0.49305555555555503</v>
      </c>
      <c r="B82" s="119"/>
      <c r="C82" s="20">
        <v>0</v>
      </c>
      <c r="D82" s="20">
        <v>1</v>
      </c>
      <c r="E82" s="20">
        <v>0</v>
      </c>
      <c r="F82" s="20">
        <v>0</v>
      </c>
      <c r="G82" s="20">
        <v>0</v>
      </c>
      <c r="H82" s="20">
        <v>0</v>
      </c>
      <c r="I82" s="20">
        <v>0</v>
      </c>
      <c r="J82" s="5">
        <f t="shared" si="2"/>
        <v>1</v>
      </c>
      <c r="K82" s="24">
        <f>C82*'Location Plan'!$B$60+D82*'Location Plan'!$C$60+E82*'Location Plan'!$D$60+F82*'Location Plan'!$E$60+G82*'Location Plan'!$F$60+H82*'Location Plan'!$G$60+I82*'Location Plan'!$H$60</f>
        <v>1</v>
      </c>
      <c r="L82" s="20">
        <v>0</v>
      </c>
      <c r="M82" s="20">
        <v>1</v>
      </c>
      <c r="N82" s="20">
        <v>0</v>
      </c>
      <c r="O82" s="20">
        <v>0</v>
      </c>
      <c r="P82" s="20">
        <v>0</v>
      </c>
      <c r="Q82" s="20">
        <v>0</v>
      </c>
      <c r="R82" s="20">
        <v>0</v>
      </c>
      <c r="S82" s="5">
        <f t="shared" si="3"/>
        <v>1</v>
      </c>
      <c r="T82" s="24">
        <f>L82*'Location Plan'!$B$60+M82*'Location Plan'!$C$60+N82*'Location Plan'!$D$60+O82*'Location Plan'!$E$60+P82*'Location Plan'!$F$60+Q82*'Location Plan'!$G$60+R82*'Location Plan'!$H$60</f>
        <v>1</v>
      </c>
    </row>
    <row r="83" spans="1:20" ht="13.5" customHeight="1">
      <c r="A83" s="118">
        <v>0.49652777777777801</v>
      </c>
      <c r="B83" s="119"/>
      <c r="C83" s="20">
        <v>1</v>
      </c>
      <c r="D83" s="20">
        <v>0</v>
      </c>
      <c r="E83" s="20">
        <v>1</v>
      </c>
      <c r="F83" s="20">
        <v>0</v>
      </c>
      <c r="G83" s="20">
        <v>0</v>
      </c>
      <c r="H83" s="20">
        <v>0</v>
      </c>
      <c r="I83" s="20">
        <v>0</v>
      </c>
      <c r="J83" s="5">
        <f t="shared" si="2"/>
        <v>2</v>
      </c>
      <c r="K83" s="24">
        <f>C83*'Location Plan'!$B$60+D83*'Location Plan'!$C$60+E83*'Location Plan'!$D$60+F83*'Location Plan'!$E$60+G83*'Location Plan'!$F$60+H83*'Location Plan'!$G$60+I83*'Location Plan'!$H$60</f>
        <v>2.9</v>
      </c>
      <c r="L83" s="20">
        <v>3</v>
      </c>
      <c r="M83" s="20">
        <v>0</v>
      </c>
      <c r="N83" s="20">
        <v>0</v>
      </c>
      <c r="O83" s="20">
        <v>0</v>
      </c>
      <c r="P83" s="20">
        <v>0</v>
      </c>
      <c r="Q83" s="20">
        <v>0</v>
      </c>
      <c r="R83" s="20">
        <v>0</v>
      </c>
      <c r="S83" s="5">
        <f t="shared" si="3"/>
        <v>3</v>
      </c>
      <c r="T83" s="24">
        <f>L83*'Location Plan'!$B$60+M83*'Location Plan'!$C$60+N83*'Location Plan'!$D$60+O83*'Location Plan'!$E$60+P83*'Location Plan'!$F$60+Q83*'Location Plan'!$G$60+R83*'Location Plan'!$H$60</f>
        <v>3</v>
      </c>
    </row>
    <row r="84" spans="1:20" ht="13.5" customHeight="1">
      <c r="A84" s="118">
        <v>0.5</v>
      </c>
      <c r="B84" s="119"/>
      <c r="C84" s="20">
        <v>2</v>
      </c>
      <c r="D84" s="20">
        <v>0</v>
      </c>
      <c r="E84" s="20">
        <v>0</v>
      </c>
      <c r="F84" s="20">
        <v>0</v>
      </c>
      <c r="G84" s="20">
        <v>0</v>
      </c>
      <c r="H84" s="20">
        <v>0</v>
      </c>
      <c r="I84" s="20">
        <v>0</v>
      </c>
      <c r="J84" s="5">
        <f t="shared" si="2"/>
        <v>2</v>
      </c>
      <c r="K84" s="24">
        <f>C84*'Location Plan'!$B$60+D84*'Location Plan'!$C$60+E84*'Location Plan'!$D$60+F84*'Location Plan'!$E$60+G84*'Location Plan'!$F$60+H84*'Location Plan'!$G$60+I84*'Location Plan'!$H$60</f>
        <v>2</v>
      </c>
      <c r="L84" s="20">
        <v>1</v>
      </c>
      <c r="M84" s="20">
        <v>0</v>
      </c>
      <c r="N84" s="20">
        <v>0</v>
      </c>
      <c r="O84" s="20">
        <v>0</v>
      </c>
      <c r="P84" s="20">
        <v>0</v>
      </c>
      <c r="Q84" s="20">
        <v>0</v>
      </c>
      <c r="R84" s="20">
        <v>0</v>
      </c>
      <c r="S84" s="5">
        <f t="shared" si="3"/>
        <v>1</v>
      </c>
      <c r="T84" s="24">
        <f>L84*'Location Plan'!$B$60+M84*'Location Plan'!$C$60+N84*'Location Plan'!$D$60+O84*'Location Plan'!$E$60+P84*'Location Plan'!$F$60+Q84*'Location Plan'!$G$60+R84*'Location Plan'!$H$60</f>
        <v>1</v>
      </c>
    </row>
    <row r="85" spans="1:20" ht="13.5" customHeight="1">
      <c r="A85" s="118">
        <v>0.50347222222222199</v>
      </c>
      <c r="B85" s="119"/>
      <c r="C85" s="20">
        <v>1</v>
      </c>
      <c r="D85" s="20">
        <v>1</v>
      </c>
      <c r="E85" s="20">
        <v>0</v>
      </c>
      <c r="F85" s="20">
        <v>0</v>
      </c>
      <c r="G85" s="20">
        <v>0</v>
      </c>
      <c r="H85" s="20">
        <v>0</v>
      </c>
      <c r="I85" s="20">
        <v>0</v>
      </c>
      <c r="J85" s="5">
        <f t="shared" si="2"/>
        <v>2</v>
      </c>
      <c r="K85" s="24">
        <f>C85*'Location Plan'!$B$60+D85*'Location Plan'!$C$60+E85*'Location Plan'!$D$60+F85*'Location Plan'!$E$60+G85*'Location Plan'!$F$60+H85*'Location Plan'!$G$60+I85*'Location Plan'!$H$60</f>
        <v>2</v>
      </c>
      <c r="L85" s="20">
        <v>1</v>
      </c>
      <c r="M85" s="20">
        <v>0</v>
      </c>
      <c r="N85" s="20">
        <v>0</v>
      </c>
      <c r="O85" s="20">
        <v>0</v>
      </c>
      <c r="P85" s="20">
        <v>0</v>
      </c>
      <c r="Q85" s="20">
        <v>0</v>
      </c>
      <c r="R85" s="20">
        <v>0</v>
      </c>
      <c r="S85" s="5">
        <f t="shared" si="3"/>
        <v>1</v>
      </c>
      <c r="T85" s="24">
        <f>L85*'Location Plan'!$B$60+M85*'Location Plan'!$C$60+N85*'Location Plan'!$D$60+O85*'Location Plan'!$E$60+P85*'Location Plan'!$F$60+Q85*'Location Plan'!$G$60+R85*'Location Plan'!$H$60</f>
        <v>1</v>
      </c>
    </row>
    <row r="86" spans="1:20" ht="13.5" customHeight="1">
      <c r="A86" s="118">
        <v>0.50694444444444398</v>
      </c>
      <c r="B86" s="119"/>
      <c r="C86" s="20">
        <v>1</v>
      </c>
      <c r="D86" s="20">
        <v>0</v>
      </c>
      <c r="E86" s="20">
        <v>0</v>
      </c>
      <c r="F86" s="20">
        <v>0</v>
      </c>
      <c r="G86" s="20">
        <v>0</v>
      </c>
      <c r="H86" s="20">
        <v>0</v>
      </c>
      <c r="I86" s="20">
        <v>0</v>
      </c>
      <c r="J86" s="5">
        <f t="shared" si="2"/>
        <v>1</v>
      </c>
      <c r="K86" s="24">
        <f>C86*'Location Plan'!$B$60+D86*'Location Plan'!$C$60+E86*'Location Plan'!$D$60+F86*'Location Plan'!$E$60+G86*'Location Plan'!$F$60+H86*'Location Plan'!$G$60+I86*'Location Plan'!$H$60</f>
        <v>1</v>
      </c>
      <c r="L86" s="20">
        <v>1</v>
      </c>
      <c r="M86" s="20">
        <v>0</v>
      </c>
      <c r="N86" s="20">
        <v>0</v>
      </c>
      <c r="O86" s="20">
        <v>0</v>
      </c>
      <c r="P86" s="20">
        <v>0</v>
      </c>
      <c r="Q86" s="20">
        <v>0</v>
      </c>
      <c r="R86" s="20">
        <v>0</v>
      </c>
      <c r="S86" s="5">
        <f t="shared" si="3"/>
        <v>1</v>
      </c>
      <c r="T86" s="24">
        <f>L86*'Location Plan'!$B$60+M86*'Location Plan'!$C$60+N86*'Location Plan'!$D$60+O86*'Location Plan'!$E$60+P86*'Location Plan'!$F$60+Q86*'Location Plan'!$G$60+R86*'Location Plan'!$H$60</f>
        <v>1</v>
      </c>
    </row>
    <row r="87" spans="1:20" ht="13.5" customHeight="1">
      <c r="A87" s="118">
        <v>0.51041666666666596</v>
      </c>
      <c r="B87" s="119"/>
      <c r="C87" s="20">
        <v>1</v>
      </c>
      <c r="D87" s="20">
        <v>0</v>
      </c>
      <c r="E87" s="20">
        <v>0</v>
      </c>
      <c r="F87" s="20">
        <v>0</v>
      </c>
      <c r="G87" s="20">
        <v>0</v>
      </c>
      <c r="H87" s="20">
        <v>0</v>
      </c>
      <c r="I87" s="20">
        <v>0</v>
      </c>
      <c r="J87" s="5">
        <f t="shared" si="2"/>
        <v>1</v>
      </c>
      <c r="K87" s="24">
        <f>C87*'Location Plan'!$B$60+D87*'Location Plan'!$C$60+E87*'Location Plan'!$D$60+F87*'Location Plan'!$E$60+G87*'Location Plan'!$F$60+H87*'Location Plan'!$G$60+I87*'Location Plan'!$H$60</f>
        <v>1</v>
      </c>
      <c r="L87" s="20">
        <v>1</v>
      </c>
      <c r="M87" s="20">
        <v>0</v>
      </c>
      <c r="N87" s="20">
        <v>0</v>
      </c>
      <c r="O87" s="20">
        <v>0</v>
      </c>
      <c r="P87" s="20">
        <v>0</v>
      </c>
      <c r="Q87" s="20">
        <v>0</v>
      </c>
      <c r="R87" s="20">
        <v>0</v>
      </c>
      <c r="S87" s="5">
        <f t="shared" si="3"/>
        <v>1</v>
      </c>
      <c r="T87" s="24">
        <f>L87*'Location Plan'!$B$60+M87*'Location Plan'!$C$60+N87*'Location Plan'!$D$60+O87*'Location Plan'!$E$60+P87*'Location Plan'!$F$60+Q87*'Location Plan'!$G$60+R87*'Location Plan'!$H$60</f>
        <v>1</v>
      </c>
    </row>
    <row r="88" spans="1:20" ht="13.5" customHeight="1">
      <c r="A88" s="118">
        <v>0.51388888888888895</v>
      </c>
      <c r="B88" s="119"/>
      <c r="C88" s="20">
        <v>2</v>
      </c>
      <c r="D88" s="20">
        <v>1</v>
      </c>
      <c r="E88" s="20">
        <v>0</v>
      </c>
      <c r="F88" s="20">
        <v>0</v>
      </c>
      <c r="G88" s="20">
        <v>0</v>
      </c>
      <c r="H88" s="20">
        <v>0</v>
      </c>
      <c r="I88" s="20">
        <v>0</v>
      </c>
      <c r="J88" s="5">
        <f t="shared" si="2"/>
        <v>3</v>
      </c>
      <c r="K88" s="24">
        <f>C88*'Location Plan'!$B$60+D88*'Location Plan'!$C$60+E88*'Location Plan'!$D$60+F88*'Location Plan'!$E$60+G88*'Location Plan'!$F$60+H88*'Location Plan'!$G$60+I88*'Location Plan'!$H$60</f>
        <v>3</v>
      </c>
      <c r="L88" s="20">
        <v>1</v>
      </c>
      <c r="M88" s="20">
        <v>0</v>
      </c>
      <c r="N88" s="20">
        <v>0</v>
      </c>
      <c r="O88" s="20">
        <v>0</v>
      </c>
      <c r="P88" s="20">
        <v>0</v>
      </c>
      <c r="Q88" s="20">
        <v>0</v>
      </c>
      <c r="R88" s="20">
        <v>0</v>
      </c>
      <c r="S88" s="5">
        <f t="shared" si="3"/>
        <v>1</v>
      </c>
      <c r="T88" s="24">
        <f>L88*'Location Plan'!$B$60+M88*'Location Plan'!$C$60+N88*'Location Plan'!$D$60+O88*'Location Plan'!$E$60+P88*'Location Plan'!$F$60+Q88*'Location Plan'!$G$60+R88*'Location Plan'!$H$60</f>
        <v>1</v>
      </c>
    </row>
    <row r="89" spans="1:20" ht="13.5" customHeight="1">
      <c r="A89" s="118">
        <v>0.51736111111111105</v>
      </c>
      <c r="B89" s="119"/>
      <c r="C89" s="20">
        <v>2</v>
      </c>
      <c r="D89" s="20">
        <v>0</v>
      </c>
      <c r="E89" s="20">
        <v>0</v>
      </c>
      <c r="F89" s="20">
        <v>0</v>
      </c>
      <c r="G89" s="20">
        <v>0</v>
      </c>
      <c r="H89" s="20">
        <v>0</v>
      </c>
      <c r="I89" s="20">
        <v>0</v>
      </c>
      <c r="J89" s="5">
        <f t="shared" si="2"/>
        <v>2</v>
      </c>
      <c r="K89" s="24">
        <f>C89*'Location Plan'!$B$60+D89*'Location Plan'!$C$60+E89*'Location Plan'!$D$60+F89*'Location Plan'!$E$60+G89*'Location Plan'!$F$60+H89*'Location Plan'!$G$60+I89*'Location Plan'!$H$60</f>
        <v>2</v>
      </c>
      <c r="L89" s="20">
        <v>2</v>
      </c>
      <c r="M89" s="20">
        <v>0</v>
      </c>
      <c r="N89" s="20">
        <v>0</v>
      </c>
      <c r="O89" s="20">
        <v>0</v>
      </c>
      <c r="P89" s="20">
        <v>0</v>
      </c>
      <c r="Q89" s="20">
        <v>0</v>
      </c>
      <c r="R89" s="20">
        <v>0</v>
      </c>
      <c r="S89" s="5">
        <f t="shared" si="3"/>
        <v>2</v>
      </c>
      <c r="T89" s="24">
        <f>L89*'Location Plan'!$B$60+M89*'Location Plan'!$C$60+N89*'Location Plan'!$D$60+O89*'Location Plan'!$E$60+P89*'Location Plan'!$F$60+Q89*'Location Plan'!$G$60+R89*'Location Plan'!$H$60</f>
        <v>2</v>
      </c>
    </row>
    <row r="90" spans="1:20" ht="13.5" customHeight="1">
      <c r="A90" s="118">
        <v>0.52083333333333304</v>
      </c>
      <c r="B90" s="119"/>
      <c r="C90" s="20">
        <v>4</v>
      </c>
      <c r="D90" s="20">
        <v>1</v>
      </c>
      <c r="E90" s="20">
        <v>0</v>
      </c>
      <c r="F90" s="20">
        <v>0</v>
      </c>
      <c r="G90" s="20">
        <v>0</v>
      </c>
      <c r="H90" s="20">
        <v>0</v>
      </c>
      <c r="I90" s="20">
        <v>0</v>
      </c>
      <c r="J90" s="5">
        <f t="shared" si="2"/>
        <v>5</v>
      </c>
      <c r="K90" s="24">
        <f>C90*'Location Plan'!$B$60+D90*'Location Plan'!$C$60+E90*'Location Plan'!$D$60+F90*'Location Plan'!$E$60+G90*'Location Plan'!$F$60+H90*'Location Plan'!$G$60+I90*'Location Plan'!$H$60</f>
        <v>5</v>
      </c>
      <c r="L90" s="20">
        <v>2</v>
      </c>
      <c r="M90" s="20">
        <v>0</v>
      </c>
      <c r="N90" s="20">
        <v>1</v>
      </c>
      <c r="O90" s="20">
        <v>0</v>
      </c>
      <c r="P90" s="20">
        <v>0</v>
      </c>
      <c r="Q90" s="20">
        <v>0</v>
      </c>
      <c r="R90" s="20">
        <v>0</v>
      </c>
      <c r="S90" s="5">
        <f t="shared" si="3"/>
        <v>3</v>
      </c>
      <c r="T90" s="24">
        <f>L90*'Location Plan'!$B$60+M90*'Location Plan'!$C$60+N90*'Location Plan'!$D$60+O90*'Location Plan'!$E$60+P90*'Location Plan'!$F$60+Q90*'Location Plan'!$G$60+R90*'Location Plan'!$H$60</f>
        <v>3.9</v>
      </c>
    </row>
    <row r="91" spans="1:20" ht="13.5" customHeight="1">
      <c r="A91" s="118">
        <v>0.52430555555555503</v>
      </c>
      <c r="B91" s="119"/>
      <c r="C91" s="20">
        <v>4</v>
      </c>
      <c r="D91" s="20">
        <v>1</v>
      </c>
      <c r="E91" s="20">
        <v>0</v>
      </c>
      <c r="F91" s="20">
        <v>0</v>
      </c>
      <c r="G91" s="20">
        <v>0</v>
      </c>
      <c r="H91" s="20">
        <v>0</v>
      </c>
      <c r="I91" s="20">
        <v>0</v>
      </c>
      <c r="J91" s="5">
        <f t="shared" si="2"/>
        <v>5</v>
      </c>
      <c r="K91" s="24">
        <f>C91*'Location Plan'!$B$60+D91*'Location Plan'!$C$60+E91*'Location Plan'!$D$60+F91*'Location Plan'!$E$60+G91*'Location Plan'!$F$60+H91*'Location Plan'!$G$60+I91*'Location Plan'!$H$60</f>
        <v>5</v>
      </c>
      <c r="L91" s="20">
        <v>0</v>
      </c>
      <c r="M91" s="20">
        <v>0</v>
      </c>
      <c r="N91" s="20">
        <v>0</v>
      </c>
      <c r="O91" s="20">
        <v>0</v>
      </c>
      <c r="P91" s="20">
        <v>0</v>
      </c>
      <c r="Q91" s="20">
        <v>0</v>
      </c>
      <c r="R91" s="20">
        <v>0</v>
      </c>
      <c r="S91" s="5">
        <f t="shared" si="3"/>
        <v>0</v>
      </c>
      <c r="T91" s="24">
        <f>L91*'Location Plan'!$B$60+M91*'Location Plan'!$C$60+N91*'Location Plan'!$D$60+O91*'Location Plan'!$E$60+P91*'Location Plan'!$F$60+Q91*'Location Plan'!$G$60+R91*'Location Plan'!$H$60</f>
        <v>0</v>
      </c>
    </row>
    <row r="92" spans="1:20" ht="13.5" customHeight="1">
      <c r="A92" s="118">
        <v>0.52777777777777801</v>
      </c>
      <c r="B92" s="119"/>
      <c r="C92" s="20">
        <v>2</v>
      </c>
      <c r="D92" s="20">
        <v>1</v>
      </c>
      <c r="E92" s="20">
        <v>0</v>
      </c>
      <c r="F92" s="20">
        <v>0</v>
      </c>
      <c r="G92" s="20">
        <v>0</v>
      </c>
      <c r="H92" s="20">
        <v>0</v>
      </c>
      <c r="I92" s="20">
        <v>0</v>
      </c>
      <c r="J92" s="5">
        <f t="shared" si="2"/>
        <v>3</v>
      </c>
      <c r="K92" s="24">
        <f>C92*'Location Plan'!$B$60+D92*'Location Plan'!$C$60+E92*'Location Plan'!$D$60+F92*'Location Plan'!$E$60+G92*'Location Plan'!$F$60+H92*'Location Plan'!$G$60+I92*'Location Plan'!$H$60</f>
        <v>3</v>
      </c>
      <c r="L92" s="20">
        <v>1</v>
      </c>
      <c r="M92" s="20">
        <v>2</v>
      </c>
      <c r="N92" s="20">
        <v>1</v>
      </c>
      <c r="O92" s="20">
        <v>0</v>
      </c>
      <c r="P92" s="20">
        <v>0</v>
      </c>
      <c r="Q92" s="20">
        <v>0</v>
      </c>
      <c r="R92" s="20">
        <v>0</v>
      </c>
      <c r="S92" s="5">
        <f t="shared" si="3"/>
        <v>4</v>
      </c>
      <c r="T92" s="24">
        <f>L92*'Location Plan'!$B$60+M92*'Location Plan'!$C$60+N92*'Location Plan'!$D$60+O92*'Location Plan'!$E$60+P92*'Location Plan'!$F$60+Q92*'Location Plan'!$G$60+R92*'Location Plan'!$H$60</f>
        <v>4.9000000000000004</v>
      </c>
    </row>
    <row r="93" spans="1:20" ht="13.5" customHeight="1">
      <c r="A93" s="118">
        <v>0.53125</v>
      </c>
      <c r="B93" s="119"/>
      <c r="C93" s="20">
        <v>2</v>
      </c>
      <c r="D93" s="20">
        <v>0</v>
      </c>
      <c r="E93" s="20">
        <v>0</v>
      </c>
      <c r="F93" s="20">
        <v>0</v>
      </c>
      <c r="G93" s="20">
        <v>0</v>
      </c>
      <c r="H93" s="20">
        <v>0</v>
      </c>
      <c r="I93" s="20">
        <v>0</v>
      </c>
      <c r="J93" s="5">
        <f t="shared" si="2"/>
        <v>2</v>
      </c>
      <c r="K93" s="24">
        <f>C93*'Location Plan'!$B$60+D93*'Location Plan'!$C$60+E93*'Location Plan'!$D$60+F93*'Location Plan'!$E$60+G93*'Location Plan'!$F$60+H93*'Location Plan'!$G$60+I93*'Location Plan'!$H$60</f>
        <v>2</v>
      </c>
      <c r="L93" s="20">
        <v>2</v>
      </c>
      <c r="M93" s="20">
        <v>0</v>
      </c>
      <c r="N93" s="20">
        <v>0</v>
      </c>
      <c r="O93" s="20">
        <v>0</v>
      </c>
      <c r="P93" s="20">
        <v>0</v>
      </c>
      <c r="Q93" s="20">
        <v>0</v>
      </c>
      <c r="R93" s="20">
        <v>0</v>
      </c>
      <c r="S93" s="5">
        <f t="shared" si="3"/>
        <v>2</v>
      </c>
      <c r="T93" s="24">
        <f>L93*'Location Plan'!$B$60+M93*'Location Plan'!$C$60+N93*'Location Plan'!$D$60+O93*'Location Plan'!$E$60+P93*'Location Plan'!$F$60+Q93*'Location Plan'!$G$60+R93*'Location Plan'!$H$60</f>
        <v>2</v>
      </c>
    </row>
    <row r="94" spans="1:20" ht="13.5" customHeight="1">
      <c r="A94" s="118">
        <v>0.53472222222222199</v>
      </c>
      <c r="B94" s="119"/>
      <c r="C94" s="20">
        <v>1</v>
      </c>
      <c r="D94" s="20">
        <v>0</v>
      </c>
      <c r="E94" s="20">
        <v>0</v>
      </c>
      <c r="F94" s="20">
        <v>0</v>
      </c>
      <c r="G94" s="20">
        <v>0</v>
      </c>
      <c r="H94" s="20">
        <v>0</v>
      </c>
      <c r="I94" s="20">
        <v>0</v>
      </c>
      <c r="J94" s="5">
        <f t="shared" si="2"/>
        <v>1</v>
      </c>
      <c r="K94" s="24">
        <f>C94*'Location Plan'!$B$60+D94*'Location Plan'!$C$60+E94*'Location Plan'!$D$60+F94*'Location Plan'!$E$60+G94*'Location Plan'!$F$60+H94*'Location Plan'!$G$60+I94*'Location Plan'!$H$60</f>
        <v>1</v>
      </c>
      <c r="L94" s="20">
        <v>1</v>
      </c>
      <c r="M94" s="20">
        <v>0</v>
      </c>
      <c r="N94" s="20">
        <v>0</v>
      </c>
      <c r="O94" s="20">
        <v>0</v>
      </c>
      <c r="P94" s="20">
        <v>0</v>
      </c>
      <c r="Q94" s="20">
        <v>0</v>
      </c>
      <c r="R94" s="20">
        <v>0</v>
      </c>
      <c r="S94" s="5">
        <f t="shared" si="3"/>
        <v>1</v>
      </c>
      <c r="T94" s="24">
        <f>L94*'Location Plan'!$B$60+M94*'Location Plan'!$C$60+N94*'Location Plan'!$D$60+O94*'Location Plan'!$E$60+P94*'Location Plan'!$F$60+Q94*'Location Plan'!$G$60+R94*'Location Plan'!$H$60</f>
        <v>1</v>
      </c>
    </row>
    <row r="95" spans="1:20" ht="13.5" customHeight="1">
      <c r="A95" s="118">
        <v>0.53819444444444398</v>
      </c>
      <c r="B95" s="119"/>
      <c r="C95" s="20">
        <v>1</v>
      </c>
      <c r="D95" s="20">
        <v>0</v>
      </c>
      <c r="E95" s="20">
        <v>0</v>
      </c>
      <c r="F95" s="20">
        <v>0</v>
      </c>
      <c r="G95" s="20">
        <v>0</v>
      </c>
      <c r="H95" s="20">
        <v>0</v>
      </c>
      <c r="I95" s="20">
        <v>0</v>
      </c>
      <c r="J95" s="5">
        <f t="shared" si="2"/>
        <v>1</v>
      </c>
      <c r="K95" s="24">
        <f>C95*'Location Plan'!$B$60+D95*'Location Plan'!$C$60+E95*'Location Plan'!$D$60+F95*'Location Plan'!$E$60+G95*'Location Plan'!$F$60+H95*'Location Plan'!$G$60+I95*'Location Plan'!$H$60</f>
        <v>1</v>
      </c>
      <c r="L95" s="20">
        <v>2</v>
      </c>
      <c r="M95" s="20">
        <v>0</v>
      </c>
      <c r="N95" s="20">
        <v>0</v>
      </c>
      <c r="O95" s="20">
        <v>0</v>
      </c>
      <c r="P95" s="20">
        <v>0</v>
      </c>
      <c r="Q95" s="20">
        <v>0</v>
      </c>
      <c r="R95" s="20">
        <v>0</v>
      </c>
      <c r="S95" s="5">
        <f t="shared" si="3"/>
        <v>2</v>
      </c>
      <c r="T95" s="24">
        <f>L95*'Location Plan'!$B$60+M95*'Location Plan'!$C$60+N95*'Location Plan'!$D$60+O95*'Location Plan'!$E$60+P95*'Location Plan'!$F$60+Q95*'Location Plan'!$G$60+R95*'Location Plan'!$H$60</f>
        <v>2</v>
      </c>
    </row>
    <row r="96" spans="1:20" ht="13.5" customHeight="1">
      <c r="A96" s="118">
        <v>0.54166666666666596</v>
      </c>
      <c r="B96" s="119"/>
      <c r="C96" s="20">
        <v>1</v>
      </c>
      <c r="D96" s="20">
        <v>0</v>
      </c>
      <c r="E96" s="20">
        <v>0</v>
      </c>
      <c r="F96" s="20">
        <v>0</v>
      </c>
      <c r="G96" s="20">
        <v>0</v>
      </c>
      <c r="H96" s="20">
        <v>0</v>
      </c>
      <c r="I96" s="20">
        <v>0</v>
      </c>
      <c r="J96" s="5">
        <f t="shared" si="2"/>
        <v>1</v>
      </c>
      <c r="K96" s="24">
        <f>C96*'Location Plan'!$B$60+D96*'Location Plan'!$C$60+E96*'Location Plan'!$D$60+F96*'Location Plan'!$E$60+G96*'Location Plan'!$F$60+H96*'Location Plan'!$G$60+I96*'Location Plan'!$H$60</f>
        <v>1</v>
      </c>
      <c r="L96" s="20">
        <v>1</v>
      </c>
      <c r="M96" s="20">
        <v>1</v>
      </c>
      <c r="N96" s="20">
        <v>0</v>
      </c>
      <c r="O96" s="20">
        <v>0</v>
      </c>
      <c r="P96" s="20">
        <v>0</v>
      </c>
      <c r="Q96" s="20">
        <v>0</v>
      </c>
      <c r="R96" s="20">
        <v>0</v>
      </c>
      <c r="S96" s="5">
        <f t="shared" si="3"/>
        <v>2</v>
      </c>
      <c r="T96" s="24">
        <f>L96*'Location Plan'!$B$60+M96*'Location Plan'!$C$60+N96*'Location Plan'!$D$60+O96*'Location Plan'!$E$60+P96*'Location Plan'!$F$60+Q96*'Location Plan'!$G$60+R96*'Location Plan'!$H$60</f>
        <v>2</v>
      </c>
    </row>
    <row r="97" spans="1:20" ht="13.5" customHeight="1">
      <c r="A97" s="118">
        <v>0.54513888888888895</v>
      </c>
      <c r="B97" s="119"/>
      <c r="C97" s="20">
        <v>1</v>
      </c>
      <c r="D97" s="20">
        <v>0</v>
      </c>
      <c r="E97" s="20">
        <v>0</v>
      </c>
      <c r="F97" s="20">
        <v>0</v>
      </c>
      <c r="G97" s="20">
        <v>0</v>
      </c>
      <c r="H97" s="20">
        <v>0</v>
      </c>
      <c r="I97" s="20">
        <v>0</v>
      </c>
      <c r="J97" s="5">
        <f t="shared" si="2"/>
        <v>1</v>
      </c>
      <c r="K97" s="24">
        <f>C97*'Location Plan'!$B$60+D97*'Location Plan'!$C$60+E97*'Location Plan'!$D$60+F97*'Location Plan'!$E$60+G97*'Location Plan'!$F$60+H97*'Location Plan'!$G$60+I97*'Location Plan'!$H$60</f>
        <v>1</v>
      </c>
      <c r="L97" s="20">
        <v>1</v>
      </c>
      <c r="M97" s="20">
        <v>2</v>
      </c>
      <c r="N97" s="20">
        <v>0</v>
      </c>
      <c r="O97" s="20">
        <v>0</v>
      </c>
      <c r="P97" s="20">
        <v>0</v>
      </c>
      <c r="Q97" s="20">
        <v>0</v>
      </c>
      <c r="R97" s="20">
        <v>0</v>
      </c>
      <c r="S97" s="5">
        <f t="shared" si="3"/>
        <v>3</v>
      </c>
      <c r="T97" s="24">
        <f>L97*'Location Plan'!$B$60+M97*'Location Plan'!$C$60+N97*'Location Plan'!$D$60+O97*'Location Plan'!$E$60+P97*'Location Plan'!$F$60+Q97*'Location Plan'!$G$60+R97*'Location Plan'!$H$60</f>
        <v>3</v>
      </c>
    </row>
    <row r="98" spans="1:20" ht="13.5" customHeight="1">
      <c r="A98" s="118">
        <v>0.54861111111111105</v>
      </c>
      <c r="B98" s="119"/>
      <c r="C98" s="20">
        <v>0</v>
      </c>
      <c r="D98" s="20">
        <v>1</v>
      </c>
      <c r="E98" s="20">
        <v>0</v>
      </c>
      <c r="F98" s="20">
        <v>0</v>
      </c>
      <c r="G98" s="20">
        <v>0</v>
      </c>
      <c r="H98" s="20">
        <v>0</v>
      </c>
      <c r="I98" s="20">
        <v>0</v>
      </c>
      <c r="J98" s="5">
        <f t="shared" si="2"/>
        <v>1</v>
      </c>
      <c r="K98" s="24">
        <f>C98*'Location Plan'!$B$60+D98*'Location Plan'!$C$60+E98*'Location Plan'!$D$60+F98*'Location Plan'!$E$60+G98*'Location Plan'!$F$60+H98*'Location Plan'!$G$60+I98*'Location Plan'!$H$60</f>
        <v>1</v>
      </c>
      <c r="L98" s="20">
        <v>2</v>
      </c>
      <c r="M98" s="20">
        <v>1</v>
      </c>
      <c r="N98" s="20">
        <v>0</v>
      </c>
      <c r="O98" s="20">
        <v>0</v>
      </c>
      <c r="P98" s="20">
        <v>0</v>
      </c>
      <c r="Q98" s="20">
        <v>0</v>
      </c>
      <c r="R98" s="20">
        <v>0</v>
      </c>
      <c r="S98" s="5">
        <f t="shared" si="3"/>
        <v>3</v>
      </c>
      <c r="T98" s="24">
        <f>L98*'Location Plan'!$B$60+M98*'Location Plan'!$C$60+N98*'Location Plan'!$D$60+O98*'Location Plan'!$E$60+P98*'Location Plan'!$F$60+Q98*'Location Plan'!$G$60+R98*'Location Plan'!$H$60</f>
        <v>3</v>
      </c>
    </row>
    <row r="99" spans="1:20" ht="13.5" customHeight="1">
      <c r="A99" s="118">
        <v>0.55208333333333304</v>
      </c>
      <c r="B99" s="119"/>
      <c r="C99" s="20">
        <v>0</v>
      </c>
      <c r="D99" s="20">
        <v>1</v>
      </c>
      <c r="E99" s="20">
        <v>0</v>
      </c>
      <c r="F99" s="20">
        <v>0</v>
      </c>
      <c r="G99" s="20">
        <v>0</v>
      </c>
      <c r="H99" s="20">
        <v>0</v>
      </c>
      <c r="I99" s="20">
        <v>0</v>
      </c>
      <c r="J99" s="5">
        <f t="shared" si="2"/>
        <v>1</v>
      </c>
      <c r="K99" s="24">
        <f>C99*'Location Plan'!$B$60+D99*'Location Plan'!$C$60+E99*'Location Plan'!$D$60+F99*'Location Plan'!$E$60+G99*'Location Plan'!$F$60+H99*'Location Plan'!$G$60+I99*'Location Plan'!$H$60</f>
        <v>1</v>
      </c>
      <c r="L99" s="20">
        <v>1</v>
      </c>
      <c r="M99" s="20">
        <v>0</v>
      </c>
      <c r="N99" s="20">
        <v>0</v>
      </c>
      <c r="O99" s="20">
        <v>0</v>
      </c>
      <c r="P99" s="20">
        <v>0</v>
      </c>
      <c r="Q99" s="20">
        <v>0</v>
      </c>
      <c r="R99" s="20">
        <v>0</v>
      </c>
      <c r="S99" s="5">
        <f t="shared" si="3"/>
        <v>1</v>
      </c>
      <c r="T99" s="24">
        <f>L99*'Location Plan'!$B$60+M99*'Location Plan'!$C$60+N99*'Location Plan'!$D$60+O99*'Location Plan'!$E$60+P99*'Location Plan'!$F$60+Q99*'Location Plan'!$G$60+R99*'Location Plan'!$H$60</f>
        <v>1</v>
      </c>
    </row>
    <row r="100" spans="1:20" ht="13.5" customHeight="1">
      <c r="A100" s="118">
        <v>0.55555555555555503</v>
      </c>
      <c r="B100" s="119"/>
      <c r="C100" s="20">
        <v>2</v>
      </c>
      <c r="D100" s="20">
        <v>0</v>
      </c>
      <c r="E100" s="20">
        <v>0</v>
      </c>
      <c r="F100" s="20">
        <v>0</v>
      </c>
      <c r="G100" s="20">
        <v>0</v>
      </c>
      <c r="H100" s="20">
        <v>0</v>
      </c>
      <c r="I100" s="20">
        <v>0</v>
      </c>
      <c r="J100" s="5">
        <f t="shared" si="2"/>
        <v>2</v>
      </c>
      <c r="K100" s="24">
        <f>C100*'Location Plan'!$B$60+D100*'Location Plan'!$C$60+E100*'Location Plan'!$D$60+F100*'Location Plan'!$E$60+G100*'Location Plan'!$F$60+H100*'Location Plan'!$G$60+I100*'Location Plan'!$H$60</f>
        <v>2</v>
      </c>
      <c r="L100" s="20">
        <v>1</v>
      </c>
      <c r="M100" s="20">
        <v>1</v>
      </c>
      <c r="N100" s="20">
        <v>0</v>
      </c>
      <c r="O100" s="20">
        <v>0</v>
      </c>
      <c r="P100" s="20">
        <v>0</v>
      </c>
      <c r="Q100" s="20">
        <v>0</v>
      </c>
      <c r="R100" s="20">
        <v>0</v>
      </c>
      <c r="S100" s="5">
        <f t="shared" si="3"/>
        <v>2</v>
      </c>
      <c r="T100" s="24">
        <f>L100*'Location Plan'!$B$60+M100*'Location Plan'!$C$60+N100*'Location Plan'!$D$60+O100*'Location Plan'!$E$60+P100*'Location Plan'!$F$60+Q100*'Location Plan'!$G$60+R100*'Location Plan'!$H$60</f>
        <v>2</v>
      </c>
    </row>
    <row r="101" spans="1:20" ht="13.5" customHeight="1">
      <c r="A101" s="118">
        <v>0.55902777777777801</v>
      </c>
      <c r="B101" s="119"/>
      <c r="C101" s="20">
        <v>2</v>
      </c>
      <c r="D101" s="20">
        <v>0</v>
      </c>
      <c r="E101" s="20">
        <v>0</v>
      </c>
      <c r="F101" s="20">
        <v>0</v>
      </c>
      <c r="G101" s="20">
        <v>0</v>
      </c>
      <c r="H101" s="20">
        <v>0</v>
      </c>
      <c r="I101" s="20">
        <v>0</v>
      </c>
      <c r="J101" s="5">
        <f t="shared" si="2"/>
        <v>2</v>
      </c>
      <c r="K101" s="24">
        <f>C101*'Location Plan'!$B$60+D101*'Location Plan'!$C$60+E101*'Location Plan'!$D$60+F101*'Location Plan'!$E$60+G101*'Location Plan'!$F$60+H101*'Location Plan'!$G$60+I101*'Location Plan'!$H$60</f>
        <v>2</v>
      </c>
      <c r="L101" s="20">
        <v>2</v>
      </c>
      <c r="M101" s="20">
        <v>0</v>
      </c>
      <c r="N101" s="20">
        <v>0</v>
      </c>
      <c r="O101" s="20">
        <v>0</v>
      </c>
      <c r="P101" s="20">
        <v>0</v>
      </c>
      <c r="Q101" s="20">
        <v>0</v>
      </c>
      <c r="R101" s="20">
        <v>0</v>
      </c>
      <c r="S101" s="5">
        <f t="shared" si="3"/>
        <v>2</v>
      </c>
      <c r="T101" s="24">
        <f>L101*'Location Plan'!$B$60+M101*'Location Plan'!$C$60+N101*'Location Plan'!$D$60+O101*'Location Plan'!$E$60+P101*'Location Plan'!$F$60+Q101*'Location Plan'!$G$60+R101*'Location Plan'!$H$60</f>
        <v>2</v>
      </c>
    </row>
    <row r="102" spans="1:20" ht="13.5" customHeight="1">
      <c r="A102" s="118">
        <v>0.5625</v>
      </c>
      <c r="B102" s="119"/>
      <c r="C102" s="20">
        <v>1</v>
      </c>
      <c r="D102" s="20">
        <v>1</v>
      </c>
      <c r="E102" s="20">
        <v>0</v>
      </c>
      <c r="F102" s="20">
        <v>0</v>
      </c>
      <c r="G102" s="20">
        <v>0</v>
      </c>
      <c r="H102" s="20">
        <v>0</v>
      </c>
      <c r="I102" s="20">
        <v>0</v>
      </c>
      <c r="J102" s="5">
        <f t="shared" si="2"/>
        <v>2</v>
      </c>
      <c r="K102" s="24">
        <f>C102*'Location Plan'!$B$60+D102*'Location Plan'!$C$60+E102*'Location Plan'!$D$60+F102*'Location Plan'!$E$60+G102*'Location Plan'!$F$60+H102*'Location Plan'!$G$60+I102*'Location Plan'!$H$60</f>
        <v>2</v>
      </c>
      <c r="L102" s="20">
        <v>2</v>
      </c>
      <c r="M102" s="20">
        <v>1</v>
      </c>
      <c r="N102" s="20">
        <v>0</v>
      </c>
      <c r="O102" s="20">
        <v>0</v>
      </c>
      <c r="P102" s="20">
        <v>0</v>
      </c>
      <c r="Q102" s="20">
        <v>0</v>
      </c>
      <c r="R102" s="20">
        <v>0</v>
      </c>
      <c r="S102" s="5">
        <f t="shared" si="3"/>
        <v>3</v>
      </c>
      <c r="T102" s="24">
        <f>L102*'Location Plan'!$B$60+M102*'Location Plan'!$C$60+N102*'Location Plan'!$D$60+O102*'Location Plan'!$E$60+P102*'Location Plan'!$F$60+Q102*'Location Plan'!$G$60+R102*'Location Plan'!$H$60</f>
        <v>3</v>
      </c>
    </row>
    <row r="103" spans="1:20" ht="13.5" customHeight="1">
      <c r="A103" s="118">
        <v>0.56597222222222199</v>
      </c>
      <c r="B103" s="119"/>
      <c r="C103" s="20">
        <v>1</v>
      </c>
      <c r="D103" s="20">
        <v>0</v>
      </c>
      <c r="E103" s="20">
        <v>1</v>
      </c>
      <c r="F103" s="20">
        <v>0</v>
      </c>
      <c r="G103" s="20">
        <v>0</v>
      </c>
      <c r="H103" s="20">
        <v>0</v>
      </c>
      <c r="I103" s="20">
        <v>0</v>
      </c>
      <c r="J103" s="5">
        <f t="shared" si="2"/>
        <v>2</v>
      </c>
      <c r="K103" s="24">
        <f>C103*'Location Plan'!$B$60+D103*'Location Plan'!$C$60+E103*'Location Plan'!$D$60+F103*'Location Plan'!$E$60+G103*'Location Plan'!$F$60+H103*'Location Plan'!$G$60+I103*'Location Plan'!$H$60</f>
        <v>2.9</v>
      </c>
      <c r="L103" s="20">
        <v>1</v>
      </c>
      <c r="M103" s="20">
        <v>0</v>
      </c>
      <c r="N103" s="20">
        <v>0</v>
      </c>
      <c r="O103" s="20">
        <v>0</v>
      </c>
      <c r="P103" s="20">
        <v>0</v>
      </c>
      <c r="Q103" s="20">
        <v>0</v>
      </c>
      <c r="R103" s="20">
        <v>0</v>
      </c>
      <c r="S103" s="5">
        <f t="shared" si="3"/>
        <v>1</v>
      </c>
      <c r="T103" s="24">
        <f>L103*'Location Plan'!$B$60+M103*'Location Plan'!$C$60+N103*'Location Plan'!$D$60+O103*'Location Plan'!$E$60+P103*'Location Plan'!$F$60+Q103*'Location Plan'!$G$60+R103*'Location Plan'!$H$60</f>
        <v>1</v>
      </c>
    </row>
    <row r="104" spans="1:20" ht="13.5" customHeight="1">
      <c r="A104" s="118">
        <v>0.56944444444444398</v>
      </c>
      <c r="B104" s="119"/>
      <c r="C104" s="20">
        <v>1</v>
      </c>
      <c r="D104" s="20">
        <v>0</v>
      </c>
      <c r="E104" s="20">
        <v>0</v>
      </c>
      <c r="F104" s="20">
        <v>0</v>
      </c>
      <c r="G104" s="20">
        <v>0</v>
      </c>
      <c r="H104" s="20">
        <v>0</v>
      </c>
      <c r="I104" s="20">
        <v>0</v>
      </c>
      <c r="J104" s="5">
        <f t="shared" si="2"/>
        <v>1</v>
      </c>
      <c r="K104" s="24">
        <f>C104*'Location Plan'!$B$60+D104*'Location Plan'!$C$60+E104*'Location Plan'!$D$60+F104*'Location Plan'!$E$60+G104*'Location Plan'!$F$60+H104*'Location Plan'!$G$60+I104*'Location Plan'!$H$60</f>
        <v>1</v>
      </c>
      <c r="L104" s="20">
        <v>1</v>
      </c>
      <c r="M104" s="20">
        <v>1</v>
      </c>
      <c r="N104" s="20">
        <v>0</v>
      </c>
      <c r="O104" s="20">
        <v>0</v>
      </c>
      <c r="P104" s="20">
        <v>0</v>
      </c>
      <c r="Q104" s="20">
        <v>0</v>
      </c>
      <c r="R104" s="20">
        <v>0</v>
      </c>
      <c r="S104" s="5">
        <f t="shared" si="3"/>
        <v>2</v>
      </c>
      <c r="T104" s="24">
        <f>L104*'Location Plan'!$B$60+M104*'Location Plan'!$C$60+N104*'Location Plan'!$D$60+O104*'Location Plan'!$E$60+P104*'Location Plan'!$F$60+Q104*'Location Plan'!$G$60+R104*'Location Plan'!$H$60</f>
        <v>2</v>
      </c>
    </row>
    <row r="105" spans="1:20" ht="13.5" customHeight="1">
      <c r="A105" s="118">
        <v>0.57291666666666596</v>
      </c>
      <c r="B105" s="119"/>
      <c r="C105" s="20">
        <v>3</v>
      </c>
      <c r="D105" s="20">
        <v>0</v>
      </c>
      <c r="E105" s="20">
        <v>0</v>
      </c>
      <c r="F105" s="20">
        <v>0</v>
      </c>
      <c r="G105" s="20">
        <v>0</v>
      </c>
      <c r="H105" s="20">
        <v>0</v>
      </c>
      <c r="I105" s="20">
        <v>0</v>
      </c>
      <c r="J105" s="5">
        <f t="shared" si="2"/>
        <v>3</v>
      </c>
      <c r="K105" s="24">
        <f>C105*'Location Plan'!$B$60+D105*'Location Plan'!$C$60+E105*'Location Plan'!$D$60+F105*'Location Plan'!$E$60+G105*'Location Plan'!$F$60+H105*'Location Plan'!$G$60+I105*'Location Plan'!$H$60</f>
        <v>3</v>
      </c>
      <c r="L105" s="20">
        <v>1</v>
      </c>
      <c r="M105" s="20">
        <v>1</v>
      </c>
      <c r="N105" s="20">
        <v>0</v>
      </c>
      <c r="O105" s="20">
        <v>0</v>
      </c>
      <c r="P105" s="20">
        <v>0</v>
      </c>
      <c r="Q105" s="20">
        <v>0</v>
      </c>
      <c r="R105" s="20">
        <v>0</v>
      </c>
      <c r="S105" s="5">
        <f t="shared" si="3"/>
        <v>2</v>
      </c>
      <c r="T105" s="24">
        <f>L105*'Location Plan'!$B$60+M105*'Location Plan'!$C$60+N105*'Location Plan'!$D$60+O105*'Location Plan'!$E$60+P105*'Location Plan'!$F$60+Q105*'Location Plan'!$G$60+R105*'Location Plan'!$H$60</f>
        <v>2</v>
      </c>
    </row>
    <row r="106" spans="1:20" ht="13.5" customHeight="1">
      <c r="A106" s="118">
        <v>0.57638888888888895</v>
      </c>
      <c r="B106" s="119"/>
      <c r="C106" s="20">
        <v>1</v>
      </c>
      <c r="D106" s="20">
        <v>0</v>
      </c>
      <c r="E106" s="20">
        <v>0</v>
      </c>
      <c r="F106" s="20">
        <v>0</v>
      </c>
      <c r="G106" s="20">
        <v>0</v>
      </c>
      <c r="H106" s="20">
        <v>0</v>
      </c>
      <c r="I106" s="20">
        <v>0</v>
      </c>
      <c r="J106" s="5">
        <f t="shared" si="2"/>
        <v>1</v>
      </c>
      <c r="K106" s="24">
        <f>C106*'Location Plan'!$B$60+D106*'Location Plan'!$C$60+E106*'Location Plan'!$D$60+F106*'Location Plan'!$E$60+G106*'Location Plan'!$F$60+H106*'Location Plan'!$G$60+I106*'Location Plan'!$H$60</f>
        <v>1</v>
      </c>
      <c r="L106" s="20">
        <v>1</v>
      </c>
      <c r="M106" s="20">
        <v>0</v>
      </c>
      <c r="N106" s="20">
        <v>0</v>
      </c>
      <c r="O106" s="20">
        <v>0</v>
      </c>
      <c r="P106" s="20">
        <v>0</v>
      </c>
      <c r="Q106" s="20">
        <v>0</v>
      </c>
      <c r="R106" s="20">
        <v>0</v>
      </c>
      <c r="S106" s="5">
        <f t="shared" si="3"/>
        <v>1</v>
      </c>
      <c r="T106" s="24">
        <f>L106*'Location Plan'!$B$60+M106*'Location Plan'!$C$60+N106*'Location Plan'!$D$60+O106*'Location Plan'!$E$60+P106*'Location Plan'!$F$60+Q106*'Location Plan'!$G$60+R106*'Location Plan'!$H$60</f>
        <v>1</v>
      </c>
    </row>
    <row r="107" spans="1:20" ht="13.5" customHeight="1">
      <c r="A107" s="118">
        <v>0.57986111111111105</v>
      </c>
      <c r="B107" s="119"/>
      <c r="C107" s="20">
        <v>0</v>
      </c>
      <c r="D107" s="20">
        <v>1</v>
      </c>
      <c r="E107" s="20">
        <v>0</v>
      </c>
      <c r="F107" s="20">
        <v>0</v>
      </c>
      <c r="G107" s="20">
        <v>0</v>
      </c>
      <c r="H107" s="20">
        <v>0</v>
      </c>
      <c r="I107" s="20">
        <v>0</v>
      </c>
      <c r="J107" s="5">
        <f t="shared" si="2"/>
        <v>1</v>
      </c>
      <c r="K107" s="24">
        <f>C107*'Location Plan'!$B$60+D107*'Location Plan'!$C$60+E107*'Location Plan'!$D$60+F107*'Location Plan'!$E$60+G107*'Location Plan'!$F$60+H107*'Location Plan'!$G$60+I107*'Location Plan'!$H$60</f>
        <v>1</v>
      </c>
      <c r="L107" s="20">
        <v>0</v>
      </c>
      <c r="M107" s="20">
        <v>1</v>
      </c>
      <c r="N107" s="20">
        <v>0</v>
      </c>
      <c r="O107" s="20">
        <v>0</v>
      </c>
      <c r="P107" s="20">
        <v>0</v>
      </c>
      <c r="Q107" s="20">
        <v>0</v>
      </c>
      <c r="R107" s="20">
        <v>0</v>
      </c>
      <c r="S107" s="5">
        <f t="shared" si="3"/>
        <v>1</v>
      </c>
      <c r="T107" s="24">
        <f>L107*'Location Plan'!$B$60+M107*'Location Plan'!$C$60+N107*'Location Plan'!$D$60+O107*'Location Plan'!$E$60+P107*'Location Plan'!$F$60+Q107*'Location Plan'!$G$60+R107*'Location Plan'!$H$60</f>
        <v>1</v>
      </c>
    </row>
    <row r="108" spans="1:20" ht="13.5" customHeight="1">
      <c r="A108" s="118">
        <v>0.58333333333333304</v>
      </c>
      <c r="B108" s="119"/>
      <c r="C108" s="20">
        <v>3</v>
      </c>
      <c r="D108" s="20">
        <v>1</v>
      </c>
      <c r="E108" s="20">
        <v>0</v>
      </c>
      <c r="F108" s="20">
        <v>0</v>
      </c>
      <c r="G108" s="20">
        <v>0</v>
      </c>
      <c r="H108" s="20">
        <v>0</v>
      </c>
      <c r="I108" s="20">
        <v>0</v>
      </c>
      <c r="J108" s="5">
        <f t="shared" si="2"/>
        <v>4</v>
      </c>
      <c r="K108" s="24">
        <f>C108*'Location Plan'!$B$60+D108*'Location Plan'!$C$60+E108*'Location Plan'!$D$60+F108*'Location Plan'!$E$60+G108*'Location Plan'!$F$60+H108*'Location Plan'!$G$60+I108*'Location Plan'!$H$60</f>
        <v>4</v>
      </c>
      <c r="L108" s="20">
        <v>3</v>
      </c>
      <c r="M108" s="20">
        <v>0</v>
      </c>
      <c r="N108" s="20">
        <v>0</v>
      </c>
      <c r="O108" s="20">
        <v>0</v>
      </c>
      <c r="P108" s="20">
        <v>0</v>
      </c>
      <c r="Q108" s="20">
        <v>0</v>
      </c>
      <c r="R108" s="20">
        <v>0</v>
      </c>
      <c r="S108" s="5">
        <f t="shared" si="3"/>
        <v>3</v>
      </c>
      <c r="T108" s="24">
        <f>L108*'Location Plan'!$B$60+M108*'Location Plan'!$C$60+N108*'Location Plan'!$D$60+O108*'Location Plan'!$E$60+P108*'Location Plan'!$F$60+Q108*'Location Plan'!$G$60+R108*'Location Plan'!$H$60</f>
        <v>3</v>
      </c>
    </row>
    <row r="109" spans="1:20" ht="13.5" customHeight="1">
      <c r="A109" s="118">
        <v>0.58680555555555503</v>
      </c>
      <c r="B109" s="119"/>
      <c r="C109" s="20">
        <v>1</v>
      </c>
      <c r="D109" s="20">
        <v>0</v>
      </c>
      <c r="E109" s="20">
        <v>0</v>
      </c>
      <c r="F109" s="20">
        <v>0</v>
      </c>
      <c r="G109" s="20">
        <v>0</v>
      </c>
      <c r="H109" s="20">
        <v>0</v>
      </c>
      <c r="I109" s="20">
        <v>0</v>
      </c>
      <c r="J109" s="5">
        <f t="shared" si="2"/>
        <v>1</v>
      </c>
      <c r="K109" s="24">
        <f>C109*'Location Plan'!$B$60+D109*'Location Plan'!$C$60+E109*'Location Plan'!$D$60+F109*'Location Plan'!$E$60+G109*'Location Plan'!$F$60+H109*'Location Plan'!$G$60+I109*'Location Plan'!$H$60</f>
        <v>1</v>
      </c>
      <c r="L109" s="20">
        <v>1</v>
      </c>
      <c r="M109" s="20">
        <v>0</v>
      </c>
      <c r="N109" s="20">
        <v>0</v>
      </c>
      <c r="O109" s="20">
        <v>0</v>
      </c>
      <c r="P109" s="20">
        <v>0</v>
      </c>
      <c r="Q109" s="20">
        <v>0</v>
      </c>
      <c r="R109" s="20">
        <v>0</v>
      </c>
      <c r="S109" s="5">
        <f t="shared" si="3"/>
        <v>1</v>
      </c>
      <c r="T109" s="24">
        <f>L109*'Location Plan'!$B$60+M109*'Location Plan'!$C$60+N109*'Location Plan'!$D$60+O109*'Location Plan'!$E$60+P109*'Location Plan'!$F$60+Q109*'Location Plan'!$G$60+R109*'Location Plan'!$H$60</f>
        <v>1</v>
      </c>
    </row>
    <row r="110" spans="1:20" ht="13.5" customHeight="1">
      <c r="A110" s="118">
        <v>0.59027777777777701</v>
      </c>
      <c r="B110" s="119"/>
      <c r="C110" s="20">
        <v>1</v>
      </c>
      <c r="D110" s="20">
        <v>0</v>
      </c>
      <c r="E110" s="20">
        <v>0</v>
      </c>
      <c r="F110" s="20">
        <v>0</v>
      </c>
      <c r="G110" s="20">
        <v>0</v>
      </c>
      <c r="H110" s="20">
        <v>0</v>
      </c>
      <c r="I110" s="20">
        <v>0</v>
      </c>
      <c r="J110" s="5">
        <f t="shared" si="2"/>
        <v>1</v>
      </c>
      <c r="K110" s="24">
        <f>C110*'Location Plan'!$B$60+D110*'Location Plan'!$C$60+E110*'Location Plan'!$D$60+F110*'Location Plan'!$E$60+G110*'Location Plan'!$F$60+H110*'Location Plan'!$G$60+I110*'Location Plan'!$H$60</f>
        <v>1</v>
      </c>
      <c r="L110" s="20">
        <v>2</v>
      </c>
      <c r="M110" s="20">
        <v>0</v>
      </c>
      <c r="N110" s="20">
        <v>0</v>
      </c>
      <c r="O110" s="20">
        <v>0</v>
      </c>
      <c r="P110" s="20">
        <v>0</v>
      </c>
      <c r="Q110" s="20">
        <v>0</v>
      </c>
      <c r="R110" s="20">
        <v>0</v>
      </c>
      <c r="S110" s="5">
        <f t="shared" si="3"/>
        <v>2</v>
      </c>
      <c r="T110" s="24">
        <f>L110*'Location Plan'!$B$60+M110*'Location Plan'!$C$60+N110*'Location Plan'!$D$60+O110*'Location Plan'!$E$60+P110*'Location Plan'!$F$60+Q110*'Location Plan'!$G$60+R110*'Location Plan'!$H$60</f>
        <v>2</v>
      </c>
    </row>
    <row r="111" spans="1:20" ht="13.5" customHeight="1">
      <c r="A111" s="118">
        <v>0.59375</v>
      </c>
      <c r="B111" s="119"/>
      <c r="C111" s="20">
        <v>1</v>
      </c>
      <c r="D111" s="20">
        <v>1</v>
      </c>
      <c r="E111" s="20">
        <v>0</v>
      </c>
      <c r="F111" s="20">
        <v>0</v>
      </c>
      <c r="G111" s="20">
        <v>0</v>
      </c>
      <c r="H111" s="20">
        <v>0</v>
      </c>
      <c r="I111" s="20">
        <v>0</v>
      </c>
      <c r="J111" s="5">
        <f t="shared" si="2"/>
        <v>2</v>
      </c>
      <c r="K111" s="24">
        <f>C111*'Location Plan'!$B$60+D111*'Location Plan'!$C$60+E111*'Location Plan'!$D$60+F111*'Location Plan'!$E$60+G111*'Location Plan'!$F$60+H111*'Location Plan'!$G$60+I111*'Location Plan'!$H$60</f>
        <v>2</v>
      </c>
      <c r="L111" s="20">
        <v>1</v>
      </c>
      <c r="M111" s="20">
        <v>0</v>
      </c>
      <c r="N111" s="20">
        <v>0</v>
      </c>
      <c r="O111" s="20">
        <v>0</v>
      </c>
      <c r="P111" s="20">
        <v>0</v>
      </c>
      <c r="Q111" s="20">
        <v>0</v>
      </c>
      <c r="R111" s="20">
        <v>0</v>
      </c>
      <c r="S111" s="5">
        <f t="shared" si="3"/>
        <v>1</v>
      </c>
      <c r="T111" s="24">
        <f>L111*'Location Plan'!$B$60+M111*'Location Plan'!$C$60+N111*'Location Plan'!$D$60+O111*'Location Plan'!$E$60+P111*'Location Plan'!$F$60+Q111*'Location Plan'!$G$60+R111*'Location Plan'!$H$60</f>
        <v>1</v>
      </c>
    </row>
    <row r="112" spans="1:20" ht="13.5" customHeight="1">
      <c r="A112" s="118">
        <v>0.59722222222222199</v>
      </c>
      <c r="B112" s="119"/>
      <c r="C112" s="20">
        <v>2</v>
      </c>
      <c r="D112" s="20">
        <v>0</v>
      </c>
      <c r="E112" s="20">
        <v>0</v>
      </c>
      <c r="F112" s="20">
        <v>0</v>
      </c>
      <c r="G112" s="20">
        <v>0</v>
      </c>
      <c r="H112" s="20">
        <v>0</v>
      </c>
      <c r="I112" s="20">
        <v>0</v>
      </c>
      <c r="J112" s="5">
        <f t="shared" si="2"/>
        <v>2</v>
      </c>
      <c r="K112" s="24">
        <f>C112*'Location Plan'!$B$60+D112*'Location Plan'!$C$60+E112*'Location Plan'!$D$60+F112*'Location Plan'!$E$60+G112*'Location Plan'!$F$60+H112*'Location Plan'!$G$60+I112*'Location Plan'!$H$60</f>
        <v>2</v>
      </c>
      <c r="L112" s="20">
        <v>1</v>
      </c>
      <c r="M112" s="20">
        <v>0</v>
      </c>
      <c r="N112" s="20">
        <v>0</v>
      </c>
      <c r="O112" s="20">
        <v>0</v>
      </c>
      <c r="P112" s="20">
        <v>0</v>
      </c>
      <c r="Q112" s="20">
        <v>0</v>
      </c>
      <c r="R112" s="20">
        <v>0</v>
      </c>
      <c r="S112" s="5">
        <f t="shared" si="3"/>
        <v>1</v>
      </c>
      <c r="T112" s="24">
        <f>L112*'Location Plan'!$B$60+M112*'Location Plan'!$C$60+N112*'Location Plan'!$D$60+O112*'Location Plan'!$E$60+P112*'Location Plan'!$F$60+Q112*'Location Plan'!$G$60+R112*'Location Plan'!$H$60</f>
        <v>1</v>
      </c>
    </row>
    <row r="113" spans="1:20" ht="13.5" customHeight="1">
      <c r="A113" s="118">
        <v>0.60069444444444398</v>
      </c>
      <c r="B113" s="119"/>
      <c r="C113" s="20">
        <v>2</v>
      </c>
      <c r="D113" s="20">
        <v>0</v>
      </c>
      <c r="E113" s="20">
        <v>0</v>
      </c>
      <c r="F113" s="20">
        <v>0</v>
      </c>
      <c r="G113" s="20">
        <v>0</v>
      </c>
      <c r="H113" s="20">
        <v>0</v>
      </c>
      <c r="I113" s="20">
        <v>0</v>
      </c>
      <c r="J113" s="5">
        <f t="shared" si="2"/>
        <v>2</v>
      </c>
      <c r="K113" s="24">
        <f>C113*'Location Plan'!$B$60+D113*'Location Plan'!$C$60+E113*'Location Plan'!$D$60+F113*'Location Plan'!$E$60+G113*'Location Plan'!$F$60+H113*'Location Plan'!$G$60+I113*'Location Plan'!$H$60</f>
        <v>2</v>
      </c>
      <c r="L113" s="20">
        <v>1</v>
      </c>
      <c r="M113" s="20">
        <v>0</v>
      </c>
      <c r="N113" s="20">
        <v>0</v>
      </c>
      <c r="O113" s="20">
        <v>0</v>
      </c>
      <c r="P113" s="20">
        <v>0</v>
      </c>
      <c r="Q113" s="20">
        <v>0</v>
      </c>
      <c r="R113" s="20">
        <v>0</v>
      </c>
      <c r="S113" s="5">
        <f t="shared" si="3"/>
        <v>1</v>
      </c>
      <c r="T113" s="24">
        <f>L113*'Location Plan'!$B$60+M113*'Location Plan'!$C$60+N113*'Location Plan'!$D$60+O113*'Location Plan'!$E$60+P113*'Location Plan'!$F$60+Q113*'Location Plan'!$G$60+R113*'Location Plan'!$H$60</f>
        <v>1</v>
      </c>
    </row>
    <row r="114" spans="1:20" ht="13.5" customHeight="1">
      <c r="A114" s="118">
        <v>0.60416666666666596</v>
      </c>
      <c r="B114" s="119"/>
      <c r="C114" s="20">
        <v>1</v>
      </c>
      <c r="D114" s="20">
        <v>0</v>
      </c>
      <c r="E114" s="20">
        <v>0</v>
      </c>
      <c r="F114" s="20">
        <v>0</v>
      </c>
      <c r="G114" s="20">
        <v>0</v>
      </c>
      <c r="H114" s="20">
        <v>0</v>
      </c>
      <c r="I114" s="20">
        <v>1</v>
      </c>
      <c r="J114" s="5">
        <f t="shared" si="2"/>
        <v>2</v>
      </c>
      <c r="K114" s="24">
        <f>C114*'Location Plan'!$B$60+D114*'Location Plan'!$C$60+E114*'Location Plan'!$D$60+F114*'Location Plan'!$E$60+G114*'Location Plan'!$F$60+H114*'Location Plan'!$G$60+I114*'Location Plan'!$H$60</f>
        <v>1.2</v>
      </c>
      <c r="L114" s="20">
        <v>2</v>
      </c>
      <c r="M114" s="20">
        <v>0</v>
      </c>
      <c r="N114" s="20">
        <v>0</v>
      </c>
      <c r="O114" s="20">
        <v>0</v>
      </c>
      <c r="P114" s="20">
        <v>0</v>
      </c>
      <c r="Q114" s="20">
        <v>0</v>
      </c>
      <c r="R114" s="20">
        <v>0</v>
      </c>
      <c r="S114" s="5">
        <f t="shared" si="3"/>
        <v>2</v>
      </c>
      <c r="T114" s="24">
        <f>L114*'Location Plan'!$B$60+M114*'Location Plan'!$C$60+N114*'Location Plan'!$D$60+O114*'Location Plan'!$E$60+P114*'Location Plan'!$F$60+Q114*'Location Plan'!$G$60+R114*'Location Plan'!$H$60</f>
        <v>2</v>
      </c>
    </row>
    <row r="115" spans="1:20" ht="13.5" customHeight="1">
      <c r="A115" s="118">
        <v>0.60763888888888895</v>
      </c>
      <c r="B115" s="119"/>
      <c r="C115" s="20">
        <v>1</v>
      </c>
      <c r="D115" s="20">
        <v>1</v>
      </c>
      <c r="E115" s="20">
        <v>0</v>
      </c>
      <c r="F115" s="20">
        <v>0</v>
      </c>
      <c r="G115" s="20">
        <v>0</v>
      </c>
      <c r="H115" s="20">
        <v>0</v>
      </c>
      <c r="I115" s="20">
        <v>0</v>
      </c>
      <c r="J115" s="5">
        <f t="shared" si="2"/>
        <v>2</v>
      </c>
      <c r="K115" s="24">
        <f>C115*'Location Plan'!$B$60+D115*'Location Plan'!$C$60+E115*'Location Plan'!$D$60+F115*'Location Plan'!$E$60+G115*'Location Plan'!$F$60+H115*'Location Plan'!$G$60+I115*'Location Plan'!$H$60</f>
        <v>2</v>
      </c>
      <c r="L115" s="20">
        <v>2</v>
      </c>
      <c r="M115" s="20">
        <v>0</v>
      </c>
      <c r="N115" s="20">
        <v>0</v>
      </c>
      <c r="O115" s="20">
        <v>0</v>
      </c>
      <c r="P115" s="20">
        <v>0</v>
      </c>
      <c r="Q115" s="20">
        <v>0</v>
      </c>
      <c r="R115" s="20">
        <v>0</v>
      </c>
      <c r="S115" s="5">
        <f t="shared" si="3"/>
        <v>2</v>
      </c>
      <c r="T115" s="24">
        <f>L115*'Location Plan'!$B$60+M115*'Location Plan'!$C$60+N115*'Location Plan'!$D$60+O115*'Location Plan'!$E$60+P115*'Location Plan'!$F$60+Q115*'Location Plan'!$G$60+R115*'Location Plan'!$H$60</f>
        <v>2</v>
      </c>
    </row>
    <row r="116" spans="1:20" ht="13.5" customHeight="1">
      <c r="A116" s="118">
        <v>0.61111111111111105</v>
      </c>
      <c r="B116" s="119"/>
      <c r="C116" s="20">
        <v>2</v>
      </c>
      <c r="D116" s="20">
        <v>0</v>
      </c>
      <c r="E116" s="20">
        <v>0</v>
      </c>
      <c r="F116" s="20">
        <v>0</v>
      </c>
      <c r="G116" s="20">
        <v>0</v>
      </c>
      <c r="H116" s="20">
        <v>0</v>
      </c>
      <c r="I116" s="20">
        <v>0</v>
      </c>
      <c r="J116" s="5">
        <f t="shared" si="2"/>
        <v>2</v>
      </c>
      <c r="K116" s="24">
        <f>C116*'Location Plan'!$B$60+D116*'Location Plan'!$C$60+E116*'Location Plan'!$D$60+F116*'Location Plan'!$E$60+G116*'Location Plan'!$F$60+H116*'Location Plan'!$G$60+I116*'Location Plan'!$H$60</f>
        <v>2</v>
      </c>
      <c r="L116" s="20">
        <v>0</v>
      </c>
      <c r="M116" s="20">
        <v>1</v>
      </c>
      <c r="N116" s="20">
        <v>0</v>
      </c>
      <c r="O116" s="20">
        <v>0</v>
      </c>
      <c r="P116" s="20">
        <v>0</v>
      </c>
      <c r="Q116" s="20">
        <v>0</v>
      </c>
      <c r="R116" s="20">
        <v>0</v>
      </c>
      <c r="S116" s="5">
        <f t="shared" si="3"/>
        <v>1</v>
      </c>
      <c r="T116" s="24">
        <f>L116*'Location Plan'!$B$60+M116*'Location Plan'!$C$60+N116*'Location Plan'!$D$60+O116*'Location Plan'!$E$60+P116*'Location Plan'!$F$60+Q116*'Location Plan'!$G$60+R116*'Location Plan'!$H$60</f>
        <v>1</v>
      </c>
    </row>
    <row r="117" spans="1:20" ht="13.5" customHeight="1">
      <c r="A117" s="118">
        <v>0.61458333333333304</v>
      </c>
      <c r="B117" s="119"/>
      <c r="C117" s="20">
        <v>0</v>
      </c>
      <c r="D117" s="20">
        <v>1</v>
      </c>
      <c r="E117" s="20">
        <v>0</v>
      </c>
      <c r="F117" s="20">
        <v>0</v>
      </c>
      <c r="G117" s="20">
        <v>0</v>
      </c>
      <c r="H117" s="20">
        <v>0</v>
      </c>
      <c r="I117" s="20">
        <v>0</v>
      </c>
      <c r="J117" s="5">
        <f t="shared" si="2"/>
        <v>1</v>
      </c>
      <c r="K117" s="24">
        <f>C117*'Location Plan'!$B$60+D117*'Location Plan'!$C$60+E117*'Location Plan'!$D$60+F117*'Location Plan'!$E$60+G117*'Location Plan'!$F$60+H117*'Location Plan'!$G$60+I117*'Location Plan'!$H$60</f>
        <v>1</v>
      </c>
      <c r="L117" s="20">
        <v>2</v>
      </c>
      <c r="M117" s="20">
        <v>0</v>
      </c>
      <c r="N117" s="20">
        <v>0</v>
      </c>
      <c r="O117" s="20">
        <v>0</v>
      </c>
      <c r="P117" s="20">
        <v>0</v>
      </c>
      <c r="Q117" s="20">
        <v>0</v>
      </c>
      <c r="R117" s="20">
        <v>0</v>
      </c>
      <c r="S117" s="5">
        <f t="shared" si="3"/>
        <v>2</v>
      </c>
      <c r="T117" s="24">
        <f>L117*'Location Plan'!$B$60+M117*'Location Plan'!$C$60+N117*'Location Plan'!$D$60+O117*'Location Plan'!$E$60+P117*'Location Plan'!$F$60+Q117*'Location Plan'!$G$60+R117*'Location Plan'!$H$60</f>
        <v>2</v>
      </c>
    </row>
    <row r="118" spans="1:20" ht="13.5" customHeight="1">
      <c r="A118" s="118">
        <v>0.61805555555555503</v>
      </c>
      <c r="B118" s="119"/>
      <c r="C118" s="20">
        <v>3</v>
      </c>
      <c r="D118" s="20">
        <v>0</v>
      </c>
      <c r="E118" s="20">
        <v>0</v>
      </c>
      <c r="F118" s="20">
        <v>0</v>
      </c>
      <c r="G118" s="20">
        <v>0</v>
      </c>
      <c r="H118" s="20">
        <v>0</v>
      </c>
      <c r="I118" s="20">
        <v>0</v>
      </c>
      <c r="J118" s="5">
        <f t="shared" si="2"/>
        <v>3</v>
      </c>
      <c r="K118" s="24">
        <f>C118*'Location Plan'!$B$60+D118*'Location Plan'!$C$60+E118*'Location Plan'!$D$60+F118*'Location Plan'!$E$60+G118*'Location Plan'!$F$60+H118*'Location Plan'!$G$60+I118*'Location Plan'!$H$60</f>
        <v>3</v>
      </c>
      <c r="L118" s="20">
        <v>1</v>
      </c>
      <c r="M118" s="20">
        <v>1</v>
      </c>
      <c r="N118" s="20">
        <v>1</v>
      </c>
      <c r="O118" s="20">
        <v>0</v>
      </c>
      <c r="P118" s="20">
        <v>0</v>
      </c>
      <c r="Q118" s="20">
        <v>0</v>
      </c>
      <c r="R118" s="20">
        <v>0</v>
      </c>
      <c r="S118" s="5">
        <f t="shared" si="3"/>
        <v>3</v>
      </c>
      <c r="T118" s="24">
        <f>L118*'Location Plan'!$B$60+M118*'Location Plan'!$C$60+N118*'Location Plan'!$D$60+O118*'Location Plan'!$E$60+P118*'Location Plan'!$F$60+Q118*'Location Plan'!$G$60+R118*'Location Plan'!$H$60</f>
        <v>3.9</v>
      </c>
    </row>
    <row r="119" spans="1:20" ht="13.5" customHeight="1">
      <c r="A119" s="118">
        <v>0.62152777777777701</v>
      </c>
      <c r="B119" s="119"/>
      <c r="C119" s="20">
        <v>1</v>
      </c>
      <c r="D119" s="20">
        <v>0</v>
      </c>
      <c r="E119" s="20">
        <v>0</v>
      </c>
      <c r="F119" s="20">
        <v>0</v>
      </c>
      <c r="G119" s="20">
        <v>0</v>
      </c>
      <c r="H119" s="20">
        <v>0</v>
      </c>
      <c r="I119" s="20">
        <v>0</v>
      </c>
      <c r="J119" s="5">
        <f t="shared" si="2"/>
        <v>1</v>
      </c>
      <c r="K119" s="24">
        <f>C119*'Location Plan'!$B$60+D119*'Location Plan'!$C$60+E119*'Location Plan'!$D$60+F119*'Location Plan'!$E$60+G119*'Location Plan'!$F$60+H119*'Location Plan'!$G$60+I119*'Location Plan'!$H$60</f>
        <v>1</v>
      </c>
      <c r="L119" s="20">
        <v>2</v>
      </c>
      <c r="M119" s="20">
        <v>1</v>
      </c>
      <c r="N119" s="20">
        <v>0</v>
      </c>
      <c r="O119" s="20">
        <v>0</v>
      </c>
      <c r="P119" s="20">
        <v>0</v>
      </c>
      <c r="Q119" s="20">
        <v>0</v>
      </c>
      <c r="R119" s="20">
        <v>0</v>
      </c>
      <c r="S119" s="5">
        <f t="shared" si="3"/>
        <v>3</v>
      </c>
      <c r="T119" s="24">
        <f>L119*'Location Plan'!$B$60+M119*'Location Plan'!$C$60+N119*'Location Plan'!$D$60+O119*'Location Plan'!$E$60+P119*'Location Plan'!$F$60+Q119*'Location Plan'!$G$60+R119*'Location Plan'!$H$60</f>
        <v>3</v>
      </c>
    </row>
    <row r="120" spans="1:20" ht="13.5" customHeight="1">
      <c r="A120" s="118">
        <v>0.625</v>
      </c>
      <c r="B120" s="119"/>
      <c r="C120" s="20">
        <v>3</v>
      </c>
      <c r="D120" s="20">
        <v>1</v>
      </c>
      <c r="E120" s="20">
        <v>0</v>
      </c>
      <c r="F120" s="20">
        <v>0</v>
      </c>
      <c r="G120" s="20">
        <v>0</v>
      </c>
      <c r="H120" s="20">
        <v>0</v>
      </c>
      <c r="I120" s="20">
        <v>1</v>
      </c>
      <c r="J120" s="5">
        <f t="shared" si="2"/>
        <v>5</v>
      </c>
      <c r="K120" s="24">
        <f>C120*'Location Plan'!$B$60+D120*'Location Plan'!$C$60+E120*'Location Plan'!$D$60+F120*'Location Plan'!$E$60+G120*'Location Plan'!$F$60+H120*'Location Plan'!$G$60+I120*'Location Plan'!$H$60</f>
        <v>4.2</v>
      </c>
      <c r="L120" s="20">
        <v>3</v>
      </c>
      <c r="M120" s="20">
        <v>0</v>
      </c>
      <c r="N120" s="20">
        <v>0</v>
      </c>
      <c r="O120" s="20">
        <v>0</v>
      </c>
      <c r="P120" s="20">
        <v>0</v>
      </c>
      <c r="Q120" s="20">
        <v>0</v>
      </c>
      <c r="R120" s="20">
        <v>0</v>
      </c>
      <c r="S120" s="5">
        <f t="shared" si="3"/>
        <v>3</v>
      </c>
      <c r="T120" s="24">
        <f>L120*'Location Plan'!$B$60+M120*'Location Plan'!$C$60+N120*'Location Plan'!$D$60+O120*'Location Plan'!$E$60+P120*'Location Plan'!$F$60+Q120*'Location Plan'!$G$60+R120*'Location Plan'!$H$60</f>
        <v>3</v>
      </c>
    </row>
    <row r="121" spans="1:20" ht="13.5" customHeight="1">
      <c r="A121" s="118">
        <v>0.62847222222222199</v>
      </c>
      <c r="B121" s="119"/>
      <c r="C121" s="20">
        <v>3</v>
      </c>
      <c r="D121" s="20">
        <v>0</v>
      </c>
      <c r="E121" s="20">
        <v>0</v>
      </c>
      <c r="F121" s="20">
        <v>0</v>
      </c>
      <c r="G121" s="20">
        <v>0</v>
      </c>
      <c r="H121" s="20">
        <v>0</v>
      </c>
      <c r="I121" s="20">
        <v>0</v>
      </c>
      <c r="J121" s="5">
        <f t="shared" si="2"/>
        <v>3</v>
      </c>
      <c r="K121" s="24">
        <f>C121*'Location Plan'!$B$60+D121*'Location Plan'!$C$60+E121*'Location Plan'!$D$60+F121*'Location Plan'!$E$60+G121*'Location Plan'!$F$60+H121*'Location Plan'!$G$60+I121*'Location Plan'!$H$60</f>
        <v>3</v>
      </c>
      <c r="L121" s="20">
        <v>5</v>
      </c>
      <c r="M121" s="20">
        <v>0</v>
      </c>
      <c r="N121" s="20">
        <v>0</v>
      </c>
      <c r="O121" s="20">
        <v>0</v>
      </c>
      <c r="P121" s="20">
        <v>0</v>
      </c>
      <c r="Q121" s="20">
        <v>0</v>
      </c>
      <c r="R121" s="20">
        <v>1</v>
      </c>
      <c r="S121" s="5">
        <f t="shared" si="3"/>
        <v>6</v>
      </c>
      <c r="T121" s="24">
        <f>L121*'Location Plan'!$B$60+M121*'Location Plan'!$C$60+N121*'Location Plan'!$D$60+O121*'Location Plan'!$E$60+P121*'Location Plan'!$F$60+Q121*'Location Plan'!$G$60+R121*'Location Plan'!$H$60</f>
        <v>5.2</v>
      </c>
    </row>
    <row r="122" spans="1:20" ht="13.5" customHeight="1">
      <c r="A122" s="118">
        <v>0.63194444444444398</v>
      </c>
      <c r="B122" s="119"/>
      <c r="C122" s="20">
        <v>1</v>
      </c>
      <c r="D122" s="20">
        <v>0</v>
      </c>
      <c r="E122" s="20">
        <v>0</v>
      </c>
      <c r="F122" s="20">
        <v>0</v>
      </c>
      <c r="G122" s="20">
        <v>0</v>
      </c>
      <c r="H122" s="20">
        <v>0</v>
      </c>
      <c r="I122" s="20">
        <v>0</v>
      </c>
      <c r="J122" s="5">
        <f t="shared" si="2"/>
        <v>1</v>
      </c>
      <c r="K122" s="24">
        <f>C122*'Location Plan'!$B$60+D122*'Location Plan'!$C$60+E122*'Location Plan'!$D$60+F122*'Location Plan'!$E$60+G122*'Location Plan'!$F$60+H122*'Location Plan'!$G$60+I122*'Location Plan'!$H$60</f>
        <v>1</v>
      </c>
      <c r="L122" s="20">
        <v>1</v>
      </c>
      <c r="M122" s="20">
        <v>1</v>
      </c>
      <c r="N122" s="20">
        <v>0</v>
      </c>
      <c r="O122" s="20">
        <v>0</v>
      </c>
      <c r="P122" s="20">
        <v>0</v>
      </c>
      <c r="Q122" s="20">
        <v>0</v>
      </c>
      <c r="R122" s="20">
        <v>0</v>
      </c>
      <c r="S122" s="5">
        <f t="shared" si="3"/>
        <v>2</v>
      </c>
      <c r="T122" s="24">
        <f>L122*'Location Plan'!$B$60+M122*'Location Plan'!$C$60+N122*'Location Plan'!$D$60+O122*'Location Plan'!$E$60+P122*'Location Plan'!$F$60+Q122*'Location Plan'!$G$60+R122*'Location Plan'!$H$60</f>
        <v>2</v>
      </c>
    </row>
    <row r="123" spans="1:20" ht="13.5" customHeight="1">
      <c r="A123" s="118">
        <v>0.63541666666666596</v>
      </c>
      <c r="B123" s="119"/>
      <c r="C123" s="20">
        <v>4</v>
      </c>
      <c r="D123" s="20">
        <v>0</v>
      </c>
      <c r="E123" s="20">
        <v>0</v>
      </c>
      <c r="F123" s="20">
        <v>0</v>
      </c>
      <c r="G123" s="20">
        <v>0</v>
      </c>
      <c r="H123" s="20">
        <v>0</v>
      </c>
      <c r="I123" s="20">
        <v>0</v>
      </c>
      <c r="J123" s="5">
        <f t="shared" si="2"/>
        <v>4</v>
      </c>
      <c r="K123" s="24">
        <f>C123*'Location Plan'!$B$60+D123*'Location Plan'!$C$60+E123*'Location Plan'!$D$60+F123*'Location Plan'!$E$60+G123*'Location Plan'!$F$60+H123*'Location Plan'!$G$60+I123*'Location Plan'!$H$60</f>
        <v>4</v>
      </c>
      <c r="L123" s="20">
        <v>0</v>
      </c>
      <c r="M123" s="20">
        <v>1</v>
      </c>
      <c r="N123" s="20">
        <v>0</v>
      </c>
      <c r="O123" s="20">
        <v>0</v>
      </c>
      <c r="P123" s="20">
        <v>0</v>
      </c>
      <c r="Q123" s="20">
        <v>0</v>
      </c>
      <c r="R123" s="20">
        <v>0</v>
      </c>
      <c r="S123" s="5">
        <f t="shared" si="3"/>
        <v>1</v>
      </c>
      <c r="T123" s="24">
        <f>L123*'Location Plan'!$B$60+M123*'Location Plan'!$C$60+N123*'Location Plan'!$D$60+O123*'Location Plan'!$E$60+P123*'Location Plan'!$F$60+Q123*'Location Plan'!$G$60+R123*'Location Plan'!$H$60</f>
        <v>1</v>
      </c>
    </row>
    <row r="124" spans="1:20" ht="13.5" customHeight="1">
      <c r="A124" s="118">
        <v>0.63888888888888895</v>
      </c>
      <c r="B124" s="119"/>
      <c r="C124" s="20">
        <v>1</v>
      </c>
      <c r="D124" s="20">
        <v>0</v>
      </c>
      <c r="E124" s="20">
        <v>0</v>
      </c>
      <c r="F124" s="20">
        <v>0</v>
      </c>
      <c r="G124" s="20">
        <v>0</v>
      </c>
      <c r="H124" s="20">
        <v>0</v>
      </c>
      <c r="I124" s="20">
        <v>0</v>
      </c>
      <c r="J124" s="5">
        <f t="shared" si="2"/>
        <v>1</v>
      </c>
      <c r="K124" s="24">
        <f>C124*'Location Plan'!$B$60+D124*'Location Plan'!$C$60+E124*'Location Plan'!$D$60+F124*'Location Plan'!$E$60+G124*'Location Plan'!$F$60+H124*'Location Plan'!$G$60+I124*'Location Plan'!$H$60</f>
        <v>1</v>
      </c>
      <c r="L124" s="20">
        <v>1</v>
      </c>
      <c r="M124" s="20">
        <v>1</v>
      </c>
      <c r="N124" s="20">
        <v>0</v>
      </c>
      <c r="O124" s="20">
        <v>0</v>
      </c>
      <c r="P124" s="20">
        <v>0</v>
      </c>
      <c r="Q124" s="20">
        <v>0</v>
      </c>
      <c r="R124" s="20">
        <v>0</v>
      </c>
      <c r="S124" s="5">
        <f t="shared" si="3"/>
        <v>2</v>
      </c>
      <c r="T124" s="24">
        <f>L124*'Location Plan'!$B$60+M124*'Location Plan'!$C$60+N124*'Location Plan'!$D$60+O124*'Location Plan'!$E$60+P124*'Location Plan'!$F$60+Q124*'Location Plan'!$G$60+R124*'Location Plan'!$H$60</f>
        <v>2</v>
      </c>
    </row>
    <row r="125" spans="1:20" ht="13.5" customHeight="1">
      <c r="A125" s="118">
        <v>0.64236111111111105</v>
      </c>
      <c r="B125" s="119"/>
      <c r="C125" s="20">
        <v>1</v>
      </c>
      <c r="D125" s="20">
        <v>1</v>
      </c>
      <c r="E125" s="20">
        <v>1</v>
      </c>
      <c r="F125" s="20">
        <v>0</v>
      </c>
      <c r="G125" s="20">
        <v>0</v>
      </c>
      <c r="H125" s="20">
        <v>0</v>
      </c>
      <c r="I125" s="20">
        <v>0</v>
      </c>
      <c r="J125" s="5">
        <f t="shared" si="2"/>
        <v>3</v>
      </c>
      <c r="K125" s="24">
        <f>C125*'Location Plan'!$B$60+D125*'Location Plan'!$C$60+E125*'Location Plan'!$D$60+F125*'Location Plan'!$E$60+G125*'Location Plan'!$F$60+H125*'Location Plan'!$G$60+I125*'Location Plan'!$H$60</f>
        <v>3.9</v>
      </c>
      <c r="L125" s="20">
        <v>2</v>
      </c>
      <c r="M125" s="20">
        <v>1</v>
      </c>
      <c r="N125" s="20">
        <v>0</v>
      </c>
      <c r="O125" s="20">
        <v>0</v>
      </c>
      <c r="P125" s="20">
        <v>0</v>
      </c>
      <c r="Q125" s="20">
        <v>0</v>
      </c>
      <c r="R125" s="20">
        <v>0</v>
      </c>
      <c r="S125" s="5">
        <f t="shared" si="3"/>
        <v>3</v>
      </c>
      <c r="T125" s="24">
        <f>L125*'Location Plan'!$B$60+M125*'Location Plan'!$C$60+N125*'Location Plan'!$D$60+O125*'Location Plan'!$E$60+P125*'Location Plan'!$F$60+Q125*'Location Plan'!$G$60+R125*'Location Plan'!$H$60</f>
        <v>3</v>
      </c>
    </row>
    <row r="126" spans="1:20" ht="13.5" customHeight="1">
      <c r="A126" s="118">
        <v>0.64583333333333304</v>
      </c>
      <c r="B126" s="119"/>
      <c r="C126" s="20">
        <v>2</v>
      </c>
      <c r="D126" s="20">
        <v>0</v>
      </c>
      <c r="E126" s="20">
        <v>0</v>
      </c>
      <c r="F126" s="20">
        <v>0</v>
      </c>
      <c r="G126" s="20">
        <v>0</v>
      </c>
      <c r="H126" s="20">
        <v>0</v>
      </c>
      <c r="I126" s="20">
        <v>0</v>
      </c>
      <c r="J126" s="5">
        <f t="shared" si="2"/>
        <v>2</v>
      </c>
      <c r="K126" s="24">
        <f>C126*'Location Plan'!$B$60+D126*'Location Plan'!$C$60+E126*'Location Plan'!$D$60+F126*'Location Plan'!$E$60+G126*'Location Plan'!$F$60+H126*'Location Plan'!$G$60+I126*'Location Plan'!$H$60</f>
        <v>2</v>
      </c>
      <c r="L126" s="20">
        <v>1</v>
      </c>
      <c r="M126" s="20">
        <v>0</v>
      </c>
      <c r="N126" s="20">
        <v>0</v>
      </c>
      <c r="O126" s="20">
        <v>0</v>
      </c>
      <c r="P126" s="20">
        <v>0</v>
      </c>
      <c r="Q126" s="20">
        <v>0</v>
      </c>
      <c r="R126" s="20">
        <v>0</v>
      </c>
      <c r="S126" s="5">
        <f t="shared" si="3"/>
        <v>1</v>
      </c>
      <c r="T126" s="24">
        <f>L126*'Location Plan'!$B$60+M126*'Location Plan'!$C$60+N126*'Location Plan'!$D$60+O126*'Location Plan'!$E$60+P126*'Location Plan'!$F$60+Q126*'Location Plan'!$G$60+R126*'Location Plan'!$H$60</f>
        <v>1</v>
      </c>
    </row>
    <row r="127" spans="1:20" ht="13.5" customHeight="1">
      <c r="A127" s="118">
        <v>0.64930555555555503</v>
      </c>
      <c r="B127" s="119"/>
      <c r="C127" s="20">
        <v>1</v>
      </c>
      <c r="D127" s="20">
        <v>0</v>
      </c>
      <c r="E127" s="20">
        <v>0</v>
      </c>
      <c r="F127" s="20">
        <v>0</v>
      </c>
      <c r="G127" s="20">
        <v>0</v>
      </c>
      <c r="H127" s="20">
        <v>0</v>
      </c>
      <c r="I127" s="20">
        <v>0</v>
      </c>
      <c r="J127" s="5">
        <f t="shared" si="2"/>
        <v>1</v>
      </c>
      <c r="K127" s="24">
        <f>C127*'Location Plan'!$B$60+D127*'Location Plan'!$C$60+E127*'Location Plan'!$D$60+F127*'Location Plan'!$E$60+G127*'Location Plan'!$F$60+H127*'Location Plan'!$G$60+I127*'Location Plan'!$H$60</f>
        <v>1</v>
      </c>
      <c r="L127" s="20">
        <v>2</v>
      </c>
      <c r="M127" s="20">
        <v>0</v>
      </c>
      <c r="N127" s="20">
        <v>0</v>
      </c>
      <c r="O127" s="20">
        <v>0</v>
      </c>
      <c r="P127" s="20">
        <v>0</v>
      </c>
      <c r="Q127" s="20">
        <v>0</v>
      </c>
      <c r="R127" s="20">
        <v>0</v>
      </c>
      <c r="S127" s="5">
        <f t="shared" si="3"/>
        <v>2</v>
      </c>
      <c r="T127" s="24">
        <f>L127*'Location Plan'!$B$60+M127*'Location Plan'!$C$60+N127*'Location Plan'!$D$60+O127*'Location Plan'!$E$60+P127*'Location Plan'!$F$60+Q127*'Location Plan'!$G$60+R127*'Location Plan'!$H$60</f>
        <v>2</v>
      </c>
    </row>
    <row r="128" spans="1:20" ht="13.5" customHeight="1">
      <c r="A128" s="118">
        <v>0.65277777777777701</v>
      </c>
      <c r="B128" s="119"/>
      <c r="C128" s="20">
        <v>1</v>
      </c>
      <c r="D128" s="20">
        <v>1</v>
      </c>
      <c r="E128" s="20">
        <v>0</v>
      </c>
      <c r="F128" s="20">
        <v>0</v>
      </c>
      <c r="G128" s="20">
        <v>0</v>
      </c>
      <c r="H128" s="20">
        <v>0</v>
      </c>
      <c r="I128" s="20">
        <v>0</v>
      </c>
      <c r="J128" s="5">
        <f t="shared" si="2"/>
        <v>2</v>
      </c>
      <c r="K128" s="24">
        <f>C128*'Location Plan'!$B$60+D128*'Location Plan'!$C$60+E128*'Location Plan'!$D$60+F128*'Location Plan'!$E$60+G128*'Location Plan'!$F$60+H128*'Location Plan'!$G$60+I128*'Location Plan'!$H$60</f>
        <v>2</v>
      </c>
      <c r="L128" s="20">
        <v>2</v>
      </c>
      <c r="M128" s="20">
        <v>0</v>
      </c>
      <c r="N128" s="20">
        <v>0</v>
      </c>
      <c r="O128" s="20">
        <v>0</v>
      </c>
      <c r="P128" s="20">
        <v>0</v>
      </c>
      <c r="Q128" s="20">
        <v>0</v>
      </c>
      <c r="R128" s="20">
        <v>0</v>
      </c>
      <c r="S128" s="5">
        <f t="shared" si="3"/>
        <v>2</v>
      </c>
      <c r="T128" s="24">
        <f>L128*'Location Plan'!$B$60+M128*'Location Plan'!$C$60+N128*'Location Plan'!$D$60+O128*'Location Plan'!$E$60+P128*'Location Plan'!$F$60+Q128*'Location Plan'!$G$60+R128*'Location Plan'!$H$60</f>
        <v>2</v>
      </c>
    </row>
    <row r="129" spans="1:20" ht="13.5" customHeight="1">
      <c r="A129" s="118">
        <v>0.65625</v>
      </c>
      <c r="B129" s="119"/>
      <c r="C129" s="20">
        <v>2</v>
      </c>
      <c r="D129" s="20">
        <v>0</v>
      </c>
      <c r="E129" s="20">
        <v>0</v>
      </c>
      <c r="F129" s="20">
        <v>0</v>
      </c>
      <c r="G129" s="20">
        <v>0</v>
      </c>
      <c r="H129" s="20">
        <v>0</v>
      </c>
      <c r="I129" s="20">
        <v>0</v>
      </c>
      <c r="J129" s="5">
        <f t="shared" si="2"/>
        <v>2</v>
      </c>
      <c r="K129" s="24">
        <f>C129*'Location Plan'!$B$60+D129*'Location Plan'!$C$60+E129*'Location Plan'!$D$60+F129*'Location Plan'!$E$60+G129*'Location Plan'!$F$60+H129*'Location Plan'!$G$60+I129*'Location Plan'!$H$60</f>
        <v>2</v>
      </c>
      <c r="L129" s="20">
        <v>3</v>
      </c>
      <c r="M129" s="20">
        <v>0</v>
      </c>
      <c r="N129" s="20">
        <v>0</v>
      </c>
      <c r="O129" s="20">
        <v>0</v>
      </c>
      <c r="P129" s="20">
        <v>0</v>
      </c>
      <c r="Q129" s="20">
        <v>0</v>
      </c>
      <c r="R129" s="20">
        <v>0</v>
      </c>
      <c r="S129" s="5">
        <f t="shared" si="3"/>
        <v>3</v>
      </c>
      <c r="T129" s="24">
        <f>L129*'Location Plan'!$B$60+M129*'Location Plan'!$C$60+N129*'Location Plan'!$D$60+O129*'Location Plan'!$E$60+P129*'Location Plan'!$F$60+Q129*'Location Plan'!$G$60+R129*'Location Plan'!$H$60</f>
        <v>3</v>
      </c>
    </row>
    <row r="130" spans="1:20" ht="13.5" customHeight="1">
      <c r="A130" s="118">
        <v>0.65972222222222199</v>
      </c>
      <c r="B130" s="119"/>
      <c r="C130" s="20">
        <v>3</v>
      </c>
      <c r="D130" s="20">
        <v>1</v>
      </c>
      <c r="E130" s="20">
        <v>0</v>
      </c>
      <c r="F130" s="20">
        <v>0</v>
      </c>
      <c r="G130" s="20">
        <v>0</v>
      </c>
      <c r="H130" s="20">
        <v>0</v>
      </c>
      <c r="I130" s="20">
        <v>0</v>
      </c>
      <c r="J130" s="5">
        <f t="shared" si="2"/>
        <v>4</v>
      </c>
      <c r="K130" s="24">
        <f>C130*'Location Plan'!$B$60+D130*'Location Plan'!$C$60+E130*'Location Plan'!$D$60+F130*'Location Plan'!$E$60+G130*'Location Plan'!$F$60+H130*'Location Plan'!$G$60+I130*'Location Plan'!$H$60</f>
        <v>4</v>
      </c>
      <c r="L130" s="20">
        <v>1</v>
      </c>
      <c r="M130" s="20">
        <v>0</v>
      </c>
      <c r="N130" s="20">
        <v>0</v>
      </c>
      <c r="O130" s="20">
        <v>0</v>
      </c>
      <c r="P130" s="20">
        <v>0</v>
      </c>
      <c r="Q130" s="20">
        <v>0</v>
      </c>
      <c r="R130" s="20">
        <v>0</v>
      </c>
      <c r="S130" s="5">
        <f t="shared" si="3"/>
        <v>1</v>
      </c>
      <c r="T130" s="24">
        <f>L130*'Location Plan'!$B$60+M130*'Location Plan'!$C$60+N130*'Location Plan'!$D$60+O130*'Location Plan'!$E$60+P130*'Location Plan'!$F$60+Q130*'Location Plan'!$G$60+R130*'Location Plan'!$H$60</f>
        <v>1</v>
      </c>
    </row>
    <row r="131" spans="1:20" ht="13.5" customHeight="1">
      <c r="A131" s="118">
        <v>0.66319444444444398</v>
      </c>
      <c r="B131" s="119"/>
      <c r="C131" s="20">
        <v>2</v>
      </c>
      <c r="D131" s="20">
        <v>0</v>
      </c>
      <c r="E131" s="20">
        <v>0</v>
      </c>
      <c r="F131" s="20">
        <v>0</v>
      </c>
      <c r="G131" s="20">
        <v>0</v>
      </c>
      <c r="H131" s="20">
        <v>0</v>
      </c>
      <c r="I131" s="20">
        <v>0</v>
      </c>
      <c r="J131" s="5">
        <f t="shared" si="2"/>
        <v>2</v>
      </c>
      <c r="K131" s="24">
        <f>C131*'Location Plan'!$B$60+D131*'Location Plan'!$C$60+E131*'Location Plan'!$D$60+F131*'Location Plan'!$E$60+G131*'Location Plan'!$F$60+H131*'Location Plan'!$G$60+I131*'Location Plan'!$H$60</f>
        <v>2</v>
      </c>
      <c r="L131" s="20">
        <v>4</v>
      </c>
      <c r="M131" s="20">
        <v>1</v>
      </c>
      <c r="N131" s="20">
        <v>0</v>
      </c>
      <c r="O131" s="20">
        <v>0</v>
      </c>
      <c r="P131" s="20">
        <v>0</v>
      </c>
      <c r="Q131" s="20">
        <v>0</v>
      </c>
      <c r="R131" s="20">
        <v>0</v>
      </c>
      <c r="S131" s="5">
        <f t="shared" si="3"/>
        <v>5</v>
      </c>
      <c r="T131" s="24">
        <f>L131*'Location Plan'!$B$60+M131*'Location Plan'!$C$60+N131*'Location Plan'!$D$60+O131*'Location Plan'!$E$60+P131*'Location Plan'!$F$60+Q131*'Location Plan'!$G$60+R131*'Location Plan'!$H$60</f>
        <v>5</v>
      </c>
    </row>
    <row r="132" spans="1:20" ht="13.5" customHeight="1">
      <c r="A132" s="118">
        <v>0.66666666666666596</v>
      </c>
      <c r="B132" s="119"/>
      <c r="C132" s="20">
        <v>4</v>
      </c>
      <c r="D132" s="20">
        <v>0</v>
      </c>
      <c r="E132" s="20">
        <v>0</v>
      </c>
      <c r="F132" s="20">
        <v>0</v>
      </c>
      <c r="G132" s="20">
        <v>0</v>
      </c>
      <c r="H132" s="20">
        <v>0</v>
      </c>
      <c r="I132" s="20">
        <v>0</v>
      </c>
      <c r="J132" s="5">
        <f t="shared" si="2"/>
        <v>4</v>
      </c>
      <c r="K132" s="24">
        <f>C132*'Location Plan'!$B$60+D132*'Location Plan'!$C$60+E132*'Location Plan'!$D$60+F132*'Location Plan'!$E$60+G132*'Location Plan'!$F$60+H132*'Location Plan'!$G$60+I132*'Location Plan'!$H$60</f>
        <v>4</v>
      </c>
      <c r="L132" s="20">
        <v>2</v>
      </c>
      <c r="M132" s="20">
        <v>1</v>
      </c>
      <c r="N132" s="20">
        <v>0</v>
      </c>
      <c r="O132" s="20">
        <v>0</v>
      </c>
      <c r="P132" s="20">
        <v>0</v>
      </c>
      <c r="Q132" s="20">
        <v>0</v>
      </c>
      <c r="R132" s="20">
        <v>0</v>
      </c>
      <c r="S132" s="5">
        <f t="shared" si="3"/>
        <v>3</v>
      </c>
      <c r="T132" s="24">
        <f>L132*'Location Plan'!$B$60+M132*'Location Plan'!$C$60+N132*'Location Plan'!$D$60+O132*'Location Plan'!$E$60+P132*'Location Plan'!$F$60+Q132*'Location Plan'!$G$60+R132*'Location Plan'!$H$60</f>
        <v>3</v>
      </c>
    </row>
    <row r="133" spans="1:20" ht="13.5" customHeight="1">
      <c r="A133" s="118">
        <v>0.67013888888888895</v>
      </c>
      <c r="B133" s="119"/>
      <c r="C133" s="20">
        <v>3</v>
      </c>
      <c r="D133" s="20">
        <v>0</v>
      </c>
      <c r="E133" s="20">
        <v>0</v>
      </c>
      <c r="F133" s="20">
        <v>0</v>
      </c>
      <c r="G133" s="20">
        <v>0</v>
      </c>
      <c r="H133" s="20">
        <v>0</v>
      </c>
      <c r="I133" s="20">
        <v>0</v>
      </c>
      <c r="J133" s="5">
        <f t="shared" ref="J133:J167" si="4">SUM(C133:I133)</f>
        <v>3</v>
      </c>
      <c r="K133" s="24">
        <f>C133*'Location Plan'!$B$60+D133*'Location Plan'!$C$60+E133*'Location Plan'!$D$60+F133*'Location Plan'!$E$60+G133*'Location Plan'!$F$60+H133*'Location Plan'!$G$60+I133*'Location Plan'!$H$60</f>
        <v>3</v>
      </c>
      <c r="L133" s="20">
        <v>1</v>
      </c>
      <c r="M133" s="20">
        <v>0</v>
      </c>
      <c r="N133" s="20">
        <v>0</v>
      </c>
      <c r="O133" s="20">
        <v>0</v>
      </c>
      <c r="P133" s="20">
        <v>0</v>
      </c>
      <c r="Q133" s="20">
        <v>0</v>
      </c>
      <c r="R133" s="20">
        <v>0</v>
      </c>
      <c r="S133" s="5">
        <f t="shared" ref="S133:S167" si="5">SUM(L133:R133)</f>
        <v>1</v>
      </c>
      <c r="T133" s="24">
        <f>L133*'Location Plan'!$B$60+M133*'Location Plan'!$C$60+N133*'Location Plan'!$D$60+O133*'Location Plan'!$E$60+P133*'Location Plan'!$F$60+Q133*'Location Plan'!$G$60+R133*'Location Plan'!$H$60</f>
        <v>1</v>
      </c>
    </row>
    <row r="134" spans="1:20" ht="13.5" customHeight="1">
      <c r="A134" s="118">
        <v>0.67361111111111105</v>
      </c>
      <c r="B134" s="119"/>
      <c r="C134" s="20">
        <v>3</v>
      </c>
      <c r="D134" s="20">
        <v>0</v>
      </c>
      <c r="E134" s="20">
        <v>0</v>
      </c>
      <c r="F134" s="20">
        <v>0</v>
      </c>
      <c r="G134" s="20">
        <v>0</v>
      </c>
      <c r="H134" s="20">
        <v>0</v>
      </c>
      <c r="I134" s="20">
        <v>0</v>
      </c>
      <c r="J134" s="5">
        <f t="shared" si="4"/>
        <v>3</v>
      </c>
      <c r="K134" s="24">
        <f>C134*'Location Plan'!$B$60+D134*'Location Plan'!$C$60+E134*'Location Plan'!$D$60+F134*'Location Plan'!$E$60+G134*'Location Plan'!$F$60+H134*'Location Plan'!$G$60+I134*'Location Plan'!$H$60</f>
        <v>3</v>
      </c>
      <c r="L134" s="20">
        <v>2</v>
      </c>
      <c r="M134" s="20">
        <v>0</v>
      </c>
      <c r="N134" s="20">
        <v>0</v>
      </c>
      <c r="O134" s="20">
        <v>0</v>
      </c>
      <c r="P134" s="20">
        <v>0</v>
      </c>
      <c r="Q134" s="20">
        <v>0</v>
      </c>
      <c r="R134" s="20">
        <v>0</v>
      </c>
      <c r="S134" s="5">
        <f t="shared" si="5"/>
        <v>2</v>
      </c>
      <c r="T134" s="24">
        <f>L134*'Location Plan'!$B$60+M134*'Location Plan'!$C$60+N134*'Location Plan'!$D$60+O134*'Location Plan'!$E$60+P134*'Location Plan'!$F$60+Q134*'Location Plan'!$G$60+R134*'Location Plan'!$H$60</f>
        <v>2</v>
      </c>
    </row>
    <row r="135" spans="1:20" ht="13.5" customHeight="1">
      <c r="A135" s="118">
        <v>0.67708333333333304</v>
      </c>
      <c r="B135" s="119"/>
      <c r="C135" s="20">
        <v>2</v>
      </c>
      <c r="D135" s="20">
        <v>0</v>
      </c>
      <c r="E135" s="20">
        <v>0</v>
      </c>
      <c r="F135" s="20">
        <v>0</v>
      </c>
      <c r="G135" s="20">
        <v>0</v>
      </c>
      <c r="H135" s="20">
        <v>0</v>
      </c>
      <c r="I135" s="20">
        <v>0</v>
      </c>
      <c r="J135" s="5">
        <f t="shared" si="4"/>
        <v>2</v>
      </c>
      <c r="K135" s="24">
        <f>C135*'Location Plan'!$B$60+D135*'Location Plan'!$C$60+E135*'Location Plan'!$D$60+F135*'Location Plan'!$E$60+G135*'Location Plan'!$F$60+H135*'Location Plan'!$G$60+I135*'Location Plan'!$H$60</f>
        <v>2</v>
      </c>
      <c r="L135" s="20">
        <v>1</v>
      </c>
      <c r="M135" s="20">
        <v>0</v>
      </c>
      <c r="N135" s="20">
        <v>0</v>
      </c>
      <c r="O135" s="20">
        <v>0</v>
      </c>
      <c r="P135" s="20">
        <v>0</v>
      </c>
      <c r="Q135" s="20">
        <v>0</v>
      </c>
      <c r="R135" s="20">
        <v>0</v>
      </c>
      <c r="S135" s="5">
        <f t="shared" si="5"/>
        <v>1</v>
      </c>
      <c r="T135" s="24">
        <f>L135*'Location Plan'!$B$60+M135*'Location Plan'!$C$60+N135*'Location Plan'!$D$60+O135*'Location Plan'!$E$60+P135*'Location Plan'!$F$60+Q135*'Location Plan'!$G$60+R135*'Location Plan'!$H$60</f>
        <v>1</v>
      </c>
    </row>
    <row r="136" spans="1:20" ht="13.5" customHeight="1">
      <c r="A136" s="118">
        <v>0.68055555555555503</v>
      </c>
      <c r="B136" s="119"/>
      <c r="C136" s="20">
        <v>4</v>
      </c>
      <c r="D136" s="20">
        <v>0</v>
      </c>
      <c r="E136" s="20">
        <v>0</v>
      </c>
      <c r="F136" s="20">
        <v>0</v>
      </c>
      <c r="G136" s="20">
        <v>0</v>
      </c>
      <c r="H136" s="20">
        <v>0</v>
      </c>
      <c r="I136" s="20">
        <v>0</v>
      </c>
      <c r="J136" s="5">
        <f t="shared" si="4"/>
        <v>4</v>
      </c>
      <c r="K136" s="24">
        <f>C136*'Location Plan'!$B$60+D136*'Location Plan'!$C$60+E136*'Location Plan'!$D$60+F136*'Location Plan'!$E$60+G136*'Location Plan'!$F$60+H136*'Location Plan'!$G$60+I136*'Location Plan'!$H$60</f>
        <v>4</v>
      </c>
      <c r="L136" s="20">
        <v>4</v>
      </c>
      <c r="M136" s="20">
        <v>1</v>
      </c>
      <c r="N136" s="20">
        <v>0</v>
      </c>
      <c r="O136" s="20">
        <v>0</v>
      </c>
      <c r="P136" s="20">
        <v>0</v>
      </c>
      <c r="Q136" s="20">
        <v>0</v>
      </c>
      <c r="R136" s="20">
        <v>0</v>
      </c>
      <c r="S136" s="5">
        <f t="shared" si="5"/>
        <v>5</v>
      </c>
      <c r="T136" s="24">
        <f>L136*'Location Plan'!$B$60+M136*'Location Plan'!$C$60+N136*'Location Plan'!$D$60+O136*'Location Plan'!$E$60+P136*'Location Plan'!$F$60+Q136*'Location Plan'!$G$60+R136*'Location Plan'!$H$60</f>
        <v>5</v>
      </c>
    </row>
    <row r="137" spans="1:20" ht="13.5" customHeight="1">
      <c r="A137" s="118">
        <v>0.68402777777777701</v>
      </c>
      <c r="B137" s="119"/>
      <c r="C137" s="20">
        <v>1</v>
      </c>
      <c r="D137" s="20">
        <v>0</v>
      </c>
      <c r="E137" s="20">
        <v>0</v>
      </c>
      <c r="F137" s="20">
        <v>0</v>
      </c>
      <c r="G137" s="20">
        <v>0</v>
      </c>
      <c r="H137" s="20">
        <v>1</v>
      </c>
      <c r="I137" s="20">
        <v>0</v>
      </c>
      <c r="J137" s="5">
        <f t="shared" si="4"/>
        <v>2</v>
      </c>
      <c r="K137" s="24">
        <f>C137*'Location Plan'!$B$60+D137*'Location Plan'!$C$60+E137*'Location Plan'!$D$60+F137*'Location Plan'!$E$60+G137*'Location Plan'!$F$60+H137*'Location Plan'!$G$60+I137*'Location Plan'!$H$60</f>
        <v>1.4</v>
      </c>
      <c r="L137" s="20">
        <v>3</v>
      </c>
      <c r="M137" s="20">
        <v>1</v>
      </c>
      <c r="N137" s="20">
        <v>0</v>
      </c>
      <c r="O137" s="20">
        <v>0</v>
      </c>
      <c r="P137" s="20">
        <v>0</v>
      </c>
      <c r="Q137" s="20">
        <v>0</v>
      </c>
      <c r="R137" s="20">
        <v>0</v>
      </c>
      <c r="S137" s="5">
        <f t="shared" si="5"/>
        <v>4</v>
      </c>
      <c r="T137" s="24">
        <f>L137*'Location Plan'!$B$60+M137*'Location Plan'!$C$60+N137*'Location Plan'!$D$60+O137*'Location Plan'!$E$60+P137*'Location Plan'!$F$60+Q137*'Location Plan'!$G$60+R137*'Location Plan'!$H$60</f>
        <v>4</v>
      </c>
    </row>
    <row r="138" spans="1:20" ht="13.5" customHeight="1">
      <c r="A138" s="118">
        <v>0.6875</v>
      </c>
      <c r="B138" s="119"/>
      <c r="C138" s="20">
        <v>1</v>
      </c>
      <c r="D138" s="20">
        <v>0</v>
      </c>
      <c r="E138" s="20">
        <v>0</v>
      </c>
      <c r="F138" s="20">
        <v>0</v>
      </c>
      <c r="G138" s="20">
        <v>0</v>
      </c>
      <c r="H138" s="20">
        <v>1</v>
      </c>
      <c r="I138" s="20">
        <v>0</v>
      </c>
      <c r="J138" s="5">
        <f t="shared" si="4"/>
        <v>2</v>
      </c>
      <c r="K138" s="24">
        <f>C138*'Location Plan'!$B$60+D138*'Location Plan'!$C$60+E138*'Location Plan'!$D$60+F138*'Location Plan'!$E$60+G138*'Location Plan'!$F$60+H138*'Location Plan'!$G$60+I138*'Location Plan'!$H$60</f>
        <v>1.4</v>
      </c>
      <c r="L138" s="20">
        <v>1</v>
      </c>
      <c r="M138" s="20">
        <v>1</v>
      </c>
      <c r="N138" s="20">
        <v>0</v>
      </c>
      <c r="O138" s="20">
        <v>0</v>
      </c>
      <c r="P138" s="20">
        <v>0</v>
      </c>
      <c r="Q138" s="20">
        <v>0</v>
      </c>
      <c r="R138" s="20">
        <v>0</v>
      </c>
      <c r="S138" s="5">
        <f t="shared" si="5"/>
        <v>2</v>
      </c>
      <c r="T138" s="24">
        <f>L138*'Location Plan'!$B$60+M138*'Location Plan'!$C$60+N138*'Location Plan'!$D$60+O138*'Location Plan'!$E$60+P138*'Location Plan'!$F$60+Q138*'Location Plan'!$G$60+R138*'Location Plan'!$H$60</f>
        <v>2</v>
      </c>
    </row>
    <row r="139" spans="1:20" ht="13.5" customHeight="1">
      <c r="A139" s="118">
        <v>0.69097222222222199</v>
      </c>
      <c r="B139" s="119"/>
      <c r="C139" s="20">
        <v>2</v>
      </c>
      <c r="D139" s="20">
        <v>0</v>
      </c>
      <c r="E139" s="20">
        <v>0</v>
      </c>
      <c r="F139" s="20">
        <v>0</v>
      </c>
      <c r="G139" s="20">
        <v>0</v>
      </c>
      <c r="H139" s="20">
        <v>0</v>
      </c>
      <c r="I139" s="20">
        <v>0</v>
      </c>
      <c r="J139" s="5">
        <f t="shared" si="4"/>
        <v>2</v>
      </c>
      <c r="K139" s="24">
        <f>C139*'Location Plan'!$B$60+D139*'Location Plan'!$C$60+E139*'Location Plan'!$D$60+F139*'Location Plan'!$E$60+G139*'Location Plan'!$F$60+H139*'Location Plan'!$G$60+I139*'Location Plan'!$H$60</f>
        <v>2</v>
      </c>
      <c r="L139" s="20">
        <v>2</v>
      </c>
      <c r="M139" s="20">
        <v>0</v>
      </c>
      <c r="N139" s="20">
        <v>0</v>
      </c>
      <c r="O139" s="20">
        <v>0</v>
      </c>
      <c r="P139" s="20">
        <v>0</v>
      </c>
      <c r="Q139" s="20">
        <v>0</v>
      </c>
      <c r="R139" s="20">
        <v>0</v>
      </c>
      <c r="S139" s="5">
        <f t="shared" si="5"/>
        <v>2</v>
      </c>
      <c r="T139" s="24">
        <f>L139*'Location Plan'!$B$60+M139*'Location Plan'!$C$60+N139*'Location Plan'!$D$60+O139*'Location Plan'!$E$60+P139*'Location Plan'!$F$60+Q139*'Location Plan'!$G$60+R139*'Location Plan'!$H$60</f>
        <v>2</v>
      </c>
    </row>
    <row r="140" spans="1:20" ht="13.5" customHeight="1">
      <c r="A140" s="118">
        <v>0.69444444444444398</v>
      </c>
      <c r="B140" s="119"/>
      <c r="C140" s="20">
        <v>3</v>
      </c>
      <c r="D140" s="20">
        <v>0</v>
      </c>
      <c r="E140" s="20">
        <v>0</v>
      </c>
      <c r="F140" s="20">
        <v>0</v>
      </c>
      <c r="G140" s="20">
        <v>0</v>
      </c>
      <c r="H140" s="20">
        <v>0</v>
      </c>
      <c r="I140" s="20">
        <v>0</v>
      </c>
      <c r="J140" s="5">
        <f t="shared" si="4"/>
        <v>3</v>
      </c>
      <c r="K140" s="24">
        <f>C140*'Location Plan'!$B$60+D140*'Location Plan'!$C$60+E140*'Location Plan'!$D$60+F140*'Location Plan'!$E$60+G140*'Location Plan'!$F$60+H140*'Location Plan'!$G$60+I140*'Location Plan'!$H$60</f>
        <v>3</v>
      </c>
      <c r="L140" s="20">
        <v>2</v>
      </c>
      <c r="M140" s="20">
        <v>0</v>
      </c>
      <c r="N140" s="20">
        <v>0</v>
      </c>
      <c r="O140" s="20">
        <v>0</v>
      </c>
      <c r="P140" s="20">
        <v>0</v>
      </c>
      <c r="Q140" s="20">
        <v>0</v>
      </c>
      <c r="R140" s="20">
        <v>1</v>
      </c>
      <c r="S140" s="5">
        <f t="shared" si="5"/>
        <v>3</v>
      </c>
      <c r="T140" s="24">
        <f>L140*'Location Plan'!$B$60+M140*'Location Plan'!$C$60+N140*'Location Plan'!$D$60+O140*'Location Plan'!$E$60+P140*'Location Plan'!$F$60+Q140*'Location Plan'!$G$60+R140*'Location Plan'!$H$60</f>
        <v>2.2000000000000002</v>
      </c>
    </row>
    <row r="141" spans="1:20" ht="13.5" customHeight="1">
      <c r="A141" s="118">
        <v>0.69791666666666596</v>
      </c>
      <c r="B141" s="119"/>
      <c r="C141" s="20">
        <v>3</v>
      </c>
      <c r="D141" s="20">
        <v>0</v>
      </c>
      <c r="E141" s="20">
        <v>0</v>
      </c>
      <c r="F141" s="20">
        <v>0</v>
      </c>
      <c r="G141" s="20">
        <v>0</v>
      </c>
      <c r="H141" s="20">
        <v>0</v>
      </c>
      <c r="I141" s="20">
        <v>0</v>
      </c>
      <c r="J141" s="5">
        <f t="shared" si="4"/>
        <v>3</v>
      </c>
      <c r="K141" s="24">
        <f>C141*'Location Plan'!$B$60+D141*'Location Plan'!$C$60+E141*'Location Plan'!$D$60+F141*'Location Plan'!$E$60+G141*'Location Plan'!$F$60+H141*'Location Plan'!$G$60+I141*'Location Plan'!$H$60</f>
        <v>3</v>
      </c>
      <c r="L141" s="20">
        <v>2</v>
      </c>
      <c r="M141" s="20">
        <v>1</v>
      </c>
      <c r="N141" s="20">
        <v>0</v>
      </c>
      <c r="O141" s="20">
        <v>0</v>
      </c>
      <c r="P141" s="20">
        <v>0</v>
      </c>
      <c r="Q141" s="20">
        <v>0</v>
      </c>
      <c r="R141" s="20">
        <v>0</v>
      </c>
      <c r="S141" s="5">
        <f t="shared" si="5"/>
        <v>3</v>
      </c>
      <c r="T141" s="24">
        <f>L141*'Location Plan'!$B$60+M141*'Location Plan'!$C$60+N141*'Location Plan'!$D$60+O141*'Location Plan'!$E$60+P141*'Location Plan'!$F$60+Q141*'Location Plan'!$G$60+R141*'Location Plan'!$H$60</f>
        <v>3</v>
      </c>
    </row>
    <row r="142" spans="1:20" ht="13.5" customHeight="1">
      <c r="A142" s="118">
        <v>0.70138888888888895</v>
      </c>
      <c r="B142" s="119"/>
      <c r="C142" s="20">
        <v>1</v>
      </c>
      <c r="D142" s="20">
        <v>0</v>
      </c>
      <c r="E142" s="20">
        <v>0</v>
      </c>
      <c r="F142" s="20">
        <v>0</v>
      </c>
      <c r="G142" s="20">
        <v>0</v>
      </c>
      <c r="H142" s="20">
        <v>0</v>
      </c>
      <c r="I142" s="20">
        <v>0</v>
      </c>
      <c r="J142" s="5">
        <f t="shared" si="4"/>
        <v>1</v>
      </c>
      <c r="K142" s="24">
        <f>C142*'Location Plan'!$B$60+D142*'Location Plan'!$C$60+E142*'Location Plan'!$D$60+F142*'Location Plan'!$E$60+G142*'Location Plan'!$F$60+H142*'Location Plan'!$G$60+I142*'Location Plan'!$H$60</f>
        <v>1</v>
      </c>
      <c r="L142" s="20">
        <v>2</v>
      </c>
      <c r="M142" s="20">
        <v>0</v>
      </c>
      <c r="N142" s="20">
        <v>0</v>
      </c>
      <c r="O142" s="20">
        <v>0</v>
      </c>
      <c r="P142" s="20">
        <v>0</v>
      </c>
      <c r="Q142" s="20">
        <v>0</v>
      </c>
      <c r="R142" s="20">
        <v>0</v>
      </c>
      <c r="S142" s="5">
        <f t="shared" si="5"/>
        <v>2</v>
      </c>
      <c r="T142" s="24">
        <f>L142*'Location Plan'!$B$60+M142*'Location Plan'!$C$60+N142*'Location Plan'!$D$60+O142*'Location Plan'!$E$60+P142*'Location Plan'!$F$60+Q142*'Location Plan'!$G$60+R142*'Location Plan'!$H$60</f>
        <v>2</v>
      </c>
    </row>
    <row r="143" spans="1:20" ht="13.5" customHeight="1">
      <c r="A143" s="118">
        <v>0.70486111111111105</v>
      </c>
      <c r="B143" s="119"/>
      <c r="C143" s="20">
        <v>2</v>
      </c>
      <c r="D143" s="20">
        <v>0</v>
      </c>
      <c r="E143" s="20">
        <v>0</v>
      </c>
      <c r="F143" s="20">
        <v>0</v>
      </c>
      <c r="G143" s="20">
        <v>0</v>
      </c>
      <c r="H143" s="20">
        <v>0</v>
      </c>
      <c r="I143" s="20">
        <v>0</v>
      </c>
      <c r="J143" s="5">
        <f t="shared" si="4"/>
        <v>2</v>
      </c>
      <c r="K143" s="24">
        <f>C143*'Location Plan'!$B$60+D143*'Location Plan'!$C$60+E143*'Location Plan'!$D$60+F143*'Location Plan'!$E$60+G143*'Location Plan'!$F$60+H143*'Location Plan'!$G$60+I143*'Location Plan'!$H$60</f>
        <v>2</v>
      </c>
      <c r="L143" s="20">
        <v>1</v>
      </c>
      <c r="M143" s="20">
        <v>0</v>
      </c>
      <c r="N143" s="20">
        <v>0</v>
      </c>
      <c r="O143" s="20">
        <v>0</v>
      </c>
      <c r="P143" s="20">
        <v>0</v>
      </c>
      <c r="Q143" s="20">
        <v>0</v>
      </c>
      <c r="R143" s="20">
        <v>0</v>
      </c>
      <c r="S143" s="5">
        <f t="shared" si="5"/>
        <v>1</v>
      </c>
      <c r="T143" s="24">
        <f>L143*'Location Plan'!$B$60+M143*'Location Plan'!$C$60+N143*'Location Plan'!$D$60+O143*'Location Plan'!$E$60+P143*'Location Plan'!$F$60+Q143*'Location Plan'!$G$60+R143*'Location Plan'!$H$60</f>
        <v>1</v>
      </c>
    </row>
    <row r="144" spans="1:20" ht="13.5" customHeight="1">
      <c r="A144" s="118">
        <v>0.70833333333333304</v>
      </c>
      <c r="B144" s="119"/>
      <c r="C144" s="20">
        <v>1</v>
      </c>
      <c r="D144" s="20">
        <v>0</v>
      </c>
      <c r="E144" s="20">
        <v>0</v>
      </c>
      <c r="F144" s="20">
        <v>0</v>
      </c>
      <c r="G144" s="20">
        <v>0</v>
      </c>
      <c r="H144" s="20">
        <v>0</v>
      </c>
      <c r="I144" s="20">
        <v>0</v>
      </c>
      <c r="J144" s="5">
        <f t="shared" si="4"/>
        <v>1</v>
      </c>
      <c r="K144" s="24">
        <f>C144*'Location Plan'!$B$60+D144*'Location Plan'!$C$60+E144*'Location Plan'!$D$60+F144*'Location Plan'!$E$60+G144*'Location Plan'!$F$60+H144*'Location Plan'!$G$60+I144*'Location Plan'!$H$60</f>
        <v>1</v>
      </c>
      <c r="L144" s="20">
        <v>1</v>
      </c>
      <c r="M144" s="20">
        <v>0</v>
      </c>
      <c r="N144" s="20">
        <v>0</v>
      </c>
      <c r="O144" s="20">
        <v>0</v>
      </c>
      <c r="P144" s="20">
        <v>0</v>
      </c>
      <c r="Q144" s="20">
        <v>0</v>
      </c>
      <c r="R144" s="20">
        <v>0</v>
      </c>
      <c r="S144" s="5">
        <f t="shared" si="5"/>
        <v>1</v>
      </c>
      <c r="T144" s="24">
        <f>L144*'Location Plan'!$B$60+M144*'Location Plan'!$C$60+N144*'Location Plan'!$D$60+O144*'Location Plan'!$E$60+P144*'Location Plan'!$F$60+Q144*'Location Plan'!$G$60+R144*'Location Plan'!$H$60</f>
        <v>1</v>
      </c>
    </row>
    <row r="145" spans="1:20" ht="13.5" customHeight="1">
      <c r="A145" s="118">
        <v>0.71180555555555503</v>
      </c>
      <c r="B145" s="119"/>
      <c r="C145" s="20">
        <v>2</v>
      </c>
      <c r="D145" s="20">
        <v>1</v>
      </c>
      <c r="E145" s="20">
        <v>0</v>
      </c>
      <c r="F145" s="20">
        <v>0</v>
      </c>
      <c r="G145" s="20">
        <v>0</v>
      </c>
      <c r="H145" s="20">
        <v>0</v>
      </c>
      <c r="I145" s="20">
        <v>0</v>
      </c>
      <c r="J145" s="5">
        <f t="shared" si="4"/>
        <v>3</v>
      </c>
      <c r="K145" s="24">
        <f>C145*'Location Plan'!$B$60+D145*'Location Plan'!$C$60+E145*'Location Plan'!$D$60+F145*'Location Plan'!$E$60+G145*'Location Plan'!$F$60+H145*'Location Plan'!$G$60+I145*'Location Plan'!$H$60</f>
        <v>3</v>
      </c>
      <c r="L145" s="20">
        <v>2</v>
      </c>
      <c r="M145" s="20">
        <v>1</v>
      </c>
      <c r="N145" s="20">
        <v>0</v>
      </c>
      <c r="O145" s="20">
        <v>0</v>
      </c>
      <c r="P145" s="20">
        <v>0</v>
      </c>
      <c r="Q145" s="20">
        <v>0</v>
      </c>
      <c r="R145" s="20">
        <v>0</v>
      </c>
      <c r="S145" s="5">
        <f t="shared" si="5"/>
        <v>3</v>
      </c>
      <c r="T145" s="24">
        <f>L145*'Location Plan'!$B$60+M145*'Location Plan'!$C$60+N145*'Location Plan'!$D$60+O145*'Location Plan'!$E$60+P145*'Location Plan'!$F$60+Q145*'Location Plan'!$G$60+R145*'Location Plan'!$H$60</f>
        <v>3</v>
      </c>
    </row>
    <row r="146" spans="1:20" ht="13.5" customHeight="1">
      <c r="A146" s="118">
        <v>0.71527777777777701</v>
      </c>
      <c r="B146" s="119"/>
      <c r="C146" s="20">
        <v>1</v>
      </c>
      <c r="D146" s="20">
        <v>1</v>
      </c>
      <c r="E146" s="20">
        <v>0</v>
      </c>
      <c r="F146" s="20">
        <v>0</v>
      </c>
      <c r="G146" s="20">
        <v>0</v>
      </c>
      <c r="H146" s="20">
        <v>0</v>
      </c>
      <c r="I146" s="20">
        <v>2</v>
      </c>
      <c r="J146" s="5">
        <f t="shared" si="4"/>
        <v>4</v>
      </c>
      <c r="K146" s="24">
        <f>C146*'Location Plan'!$B$60+D146*'Location Plan'!$C$60+E146*'Location Plan'!$D$60+F146*'Location Plan'!$E$60+G146*'Location Plan'!$F$60+H146*'Location Plan'!$G$60+I146*'Location Plan'!$H$60</f>
        <v>2.4</v>
      </c>
      <c r="L146" s="20">
        <v>2</v>
      </c>
      <c r="M146" s="20">
        <v>0</v>
      </c>
      <c r="N146" s="20">
        <v>0</v>
      </c>
      <c r="O146" s="20">
        <v>0</v>
      </c>
      <c r="P146" s="20">
        <v>0</v>
      </c>
      <c r="Q146" s="20">
        <v>0</v>
      </c>
      <c r="R146" s="20">
        <v>0</v>
      </c>
      <c r="S146" s="5">
        <f t="shared" si="5"/>
        <v>2</v>
      </c>
      <c r="T146" s="24">
        <f>L146*'Location Plan'!$B$60+M146*'Location Plan'!$C$60+N146*'Location Plan'!$D$60+O146*'Location Plan'!$E$60+P146*'Location Plan'!$F$60+Q146*'Location Plan'!$G$60+R146*'Location Plan'!$H$60</f>
        <v>2</v>
      </c>
    </row>
    <row r="147" spans="1:20" ht="13.5" customHeight="1">
      <c r="A147" s="118">
        <v>0.71875</v>
      </c>
      <c r="B147" s="119"/>
      <c r="C147" s="20">
        <v>2</v>
      </c>
      <c r="D147" s="20">
        <v>0</v>
      </c>
      <c r="E147" s="20">
        <v>0</v>
      </c>
      <c r="F147" s="20">
        <v>0</v>
      </c>
      <c r="G147" s="20">
        <v>0</v>
      </c>
      <c r="H147" s="20">
        <v>0</v>
      </c>
      <c r="I147" s="20">
        <v>0</v>
      </c>
      <c r="J147" s="5">
        <f t="shared" si="4"/>
        <v>2</v>
      </c>
      <c r="K147" s="24">
        <f>C147*'Location Plan'!$B$60+D147*'Location Plan'!$C$60+E147*'Location Plan'!$D$60+F147*'Location Plan'!$E$60+G147*'Location Plan'!$F$60+H147*'Location Plan'!$G$60+I147*'Location Plan'!$H$60</f>
        <v>2</v>
      </c>
      <c r="L147" s="20">
        <v>4</v>
      </c>
      <c r="M147" s="20">
        <v>0</v>
      </c>
      <c r="N147" s="20">
        <v>0</v>
      </c>
      <c r="O147" s="20">
        <v>0</v>
      </c>
      <c r="P147" s="20">
        <v>0</v>
      </c>
      <c r="Q147" s="20">
        <v>0</v>
      </c>
      <c r="R147" s="20">
        <v>0</v>
      </c>
      <c r="S147" s="5">
        <f t="shared" si="5"/>
        <v>4</v>
      </c>
      <c r="T147" s="24">
        <f>L147*'Location Plan'!$B$60+M147*'Location Plan'!$C$60+N147*'Location Plan'!$D$60+O147*'Location Plan'!$E$60+P147*'Location Plan'!$F$60+Q147*'Location Plan'!$G$60+R147*'Location Plan'!$H$60</f>
        <v>4</v>
      </c>
    </row>
    <row r="148" spans="1:20" ht="13.5" customHeight="1">
      <c r="A148" s="118">
        <v>0.72222222222222199</v>
      </c>
      <c r="B148" s="119"/>
      <c r="C148" s="20">
        <v>3</v>
      </c>
      <c r="D148" s="20">
        <v>0</v>
      </c>
      <c r="E148" s="20">
        <v>0</v>
      </c>
      <c r="F148" s="20">
        <v>0</v>
      </c>
      <c r="G148" s="20">
        <v>0</v>
      </c>
      <c r="H148" s="20">
        <v>0</v>
      </c>
      <c r="I148" s="20">
        <v>0</v>
      </c>
      <c r="J148" s="5">
        <f t="shared" si="4"/>
        <v>3</v>
      </c>
      <c r="K148" s="24">
        <f>C148*'Location Plan'!$B$60+D148*'Location Plan'!$C$60+E148*'Location Plan'!$D$60+F148*'Location Plan'!$E$60+G148*'Location Plan'!$F$60+H148*'Location Plan'!$G$60+I148*'Location Plan'!$H$60</f>
        <v>3</v>
      </c>
      <c r="L148" s="20">
        <v>3</v>
      </c>
      <c r="M148" s="20">
        <v>0</v>
      </c>
      <c r="N148" s="20">
        <v>0</v>
      </c>
      <c r="O148" s="20">
        <v>0</v>
      </c>
      <c r="P148" s="20">
        <v>0</v>
      </c>
      <c r="Q148" s="20">
        <v>0</v>
      </c>
      <c r="R148" s="20">
        <v>0</v>
      </c>
      <c r="S148" s="5">
        <f t="shared" si="5"/>
        <v>3</v>
      </c>
      <c r="T148" s="24">
        <f>L148*'Location Plan'!$B$60+M148*'Location Plan'!$C$60+N148*'Location Plan'!$D$60+O148*'Location Plan'!$E$60+P148*'Location Plan'!$F$60+Q148*'Location Plan'!$G$60+R148*'Location Plan'!$H$60</f>
        <v>3</v>
      </c>
    </row>
    <row r="149" spans="1:20" ht="13.5" customHeight="1">
      <c r="A149" s="118">
        <v>0.72569444444444398</v>
      </c>
      <c r="B149" s="119"/>
      <c r="C149" s="20">
        <v>1</v>
      </c>
      <c r="D149" s="20">
        <v>1</v>
      </c>
      <c r="E149" s="20">
        <v>0</v>
      </c>
      <c r="F149" s="20">
        <v>0</v>
      </c>
      <c r="G149" s="20">
        <v>0</v>
      </c>
      <c r="H149" s="20">
        <v>0</v>
      </c>
      <c r="I149" s="20">
        <v>0</v>
      </c>
      <c r="J149" s="5">
        <f t="shared" si="4"/>
        <v>2</v>
      </c>
      <c r="K149" s="24">
        <f>C149*'Location Plan'!$B$60+D149*'Location Plan'!$C$60+E149*'Location Plan'!$D$60+F149*'Location Plan'!$E$60+G149*'Location Plan'!$F$60+H149*'Location Plan'!$G$60+I149*'Location Plan'!$H$60</f>
        <v>2</v>
      </c>
      <c r="L149" s="20">
        <v>2</v>
      </c>
      <c r="M149" s="20">
        <v>0</v>
      </c>
      <c r="N149" s="20">
        <v>0</v>
      </c>
      <c r="O149" s="20">
        <v>0</v>
      </c>
      <c r="P149" s="20">
        <v>0</v>
      </c>
      <c r="Q149" s="20">
        <v>0</v>
      </c>
      <c r="R149" s="20">
        <v>0</v>
      </c>
      <c r="S149" s="5">
        <f t="shared" si="5"/>
        <v>2</v>
      </c>
      <c r="T149" s="24">
        <f>L149*'Location Plan'!$B$60+M149*'Location Plan'!$C$60+N149*'Location Plan'!$D$60+O149*'Location Plan'!$E$60+P149*'Location Plan'!$F$60+Q149*'Location Plan'!$G$60+R149*'Location Plan'!$H$60</f>
        <v>2</v>
      </c>
    </row>
    <row r="150" spans="1:20" ht="13.5" customHeight="1">
      <c r="A150" s="118">
        <v>0.72916666666666596</v>
      </c>
      <c r="B150" s="119"/>
      <c r="C150" s="20">
        <v>2</v>
      </c>
      <c r="D150" s="20">
        <v>1</v>
      </c>
      <c r="E150" s="20">
        <v>0</v>
      </c>
      <c r="F150" s="20">
        <v>0</v>
      </c>
      <c r="G150" s="20">
        <v>0</v>
      </c>
      <c r="H150" s="20">
        <v>0</v>
      </c>
      <c r="I150" s="20">
        <v>0</v>
      </c>
      <c r="J150" s="5">
        <f t="shared" si="4"/>
        <v>3</v>
      </c>
      <c r="K150" s="24">
        <f>C150*'Location Plan'!$B$60+D150*'Location Plan'!$C$60+E150*'Location Plan'!$D$60+F150*'Location Plan'!$E$60+G150*'Location Plan'!$F$60+H150*'Location Plan'!$G$60+I150*'Location Plan'!$H$60</f>
        <v>3</v>
      </c>
      <c r="L150" s="20">
        <v>3</v>
      </c>
      <c r="M150" s="20">
        <v>0</v>
      </c>
      <c r="N150" s="20">
        <v>0</v>
      </c>
      <c r="O150" s="20">
        <v>0</v>
      </c>
      <c r="P150" s="20">
        <v>0</v>
      </c>
      <c r="Q150" s="20">
        <v>0</v>
      </c>
      <c r="R150" s="20">
        <v>0</v>
      </c>
      <c r="S150" s="5">
        <f t="shared" si="5"/>
        <v>3</v>
      </c>
      <c r="T150" s="24">
        <f>L150*'Location Plan'!$B$60+M150*'Location Plan'!$C$60+N150*'Location Plan'!$D$60+O150*'Location Plan'!$E$60+P150*'Location Plan'!$F$60+Q150*'Location Plan'!$G$60+R150*'Location Plan'!$H$60</f>
        <v>3</v>
      </c>
    </row>
    <row r="151" spans="1:20" ht="13.5" customHeight="1">
      <c r="A151" s="118">
        <v>0.73263888888888895</v>
      </c>
      <c r="B151" s="119"/>
      <c r="C151" s="20">
        <v>1</v>
      </c>
      <c r="D151" s="20">
        <v>1</v>
      </c>
      <c r="E151" s="20">
        <v>0</v>
      </c>
      <c r="F151" s="20">
        <v>0</v>
      </c>
      <c r="G151" s="20">
        <v>0</v>
      </c>
      <c r="H151" s="20">
        <v>0</v>
      </c>
      <c r="I151" s="20">
        <v>0</v>
      </c>
      <c r="J151" s="5">
        <f t="shared" si="4"/>
        <v>2</v>
      </c>
      <c r="K151" s="24">
        <f>C151*'Location Plan'!$B$60+D151*'Location Plan'!$C$60+E151*'Location Plan'!$D$60+F151*'Location Plan'!$E$60+G151*'Location Plan'!$F$60+H151*'Location Plan'!$G$60+I151*'Location Plan'!$H$60</f>
        <v>2</v>
      </c>
      <c r="L151" s="20">
        <v>2</v>
      </c>
      <c r="M151" s="20">
        <v>0</v>
      </c>
      <c r="N151" s="20">
        <v>0</v>
      </c>
      <c r="O151" s="20">
        <v>0</v>
      </c>
      <c r="P151" s="20">
        <v>0</v>
      </c>
      <c r="Q151" s="20">
        <v>0</v>
      </c>
      <c r="R151" s="20">
        <v>0</v>
      </c>
      <c r="S151" s="5">
        <f t="shared" si="5"/>
        <v>2</v>
      </c>
      <c r="T151" s="24">
        <f>L151*'Location Plan'!$B$60+M151*'Location Plan'!$C$60+N151*'Location Plan'!$D$60+O151*'Location Plan'!$E$60+P151*'Location Plan'!$F$60+Q151*'Location Plan'!$G$60+R151*'Location Plan'!$H$60</f>
        <v>2</v>
      </c>
    </row>
    <row r="152" spans="1:20" ht="13.5" customHeight="1">
      <c r="A152" s="118">
        <v>0.73611111111111105</v>
      </c>
      <c r="B152" s="119"/>
      <c r="C152" s="20">
        <v>3</v>
      </c>
      <c r="D152" s="20">
        <v>0</v>
      </c>
      <c r="E152" s="20">
        <v>0</v>
      </c>
      <c r="F152" s="20">
        <v>0</v>
      </c>
      <c r="G152" s="20">
        <v>0</v>
      </c>
      <c r="H152" s="20">
        <v>0</v>
      </c>
      <c r="I152" s="20">
        <v>0</v>
      </c>
      <c r="J152" s="5">
        <f t="shared" si="4"/>
        <v>3</v>
      </c>
      <c r="K152" s="24">
        <f>C152*'Location Plan'!$B$60+D152*'Location Plan'!$C$60+E152*'Location Plan'!$D$60+F152*'Location Plan'!$E$60+G152*'Location Plan'!$F$60+H152*'Location Plan'!$G$60+I152*'Location Plan'!$H$60</f>
        <v>3</v>
      </c>
      <c r="L152" s="20">
        <v>1</v>
      </c>
      <c r="M152" s="20">
        <v>0</v>
      </c>
      <c r="N152" s="20">
        <v>0</v>
      </c>
      <c r="O152" s="20">
        <v>0</v>
      </c>
      <c r="P152" s="20">
        <v>0</v>
      </c>
      <c r="Q152" s="20">
        <v>0</v>
      </c>
      <c r="R152" s="20">
        <v>0</v>
      </c>
      <c r="S152" s="5">
        <f t="shared" si="5"/>
        <v>1</v>
      </c>
      <c r="T152" s="24">
        <f>L152*'Location Plan'!$B$60+M152*'Location Plan'!$C$60+N152*'Location Plan'!$D$60+O152*'Location Plan'!$E$60+P152*'Location Plan'!$F$60+Q152*'Location Plan'!$G$60+R152*'Location Plan'!$H$60</f>
        <v>1</v>
      </c>
    </row>
    <row r="153" spans="1:20" ht="13.5" customHeight="1">
      <c r="A153" s="118">
        <v>0.73958333333333304</v>
      </c>
      <c r="B153" s="119"/>
      <c r="C153" s="20">
        <v>2</v>
      </c>
      <c r="D153" s="20">
        <v>0</v>
      </c>
      <c r="E153" s="20">
        <v>0</v>
      </c>
      <c r="F153" s="20">
        <v>0</v>
      </c>
      <c r="G153" s="20">
        <v>0</v>
      </c>
      <c r="H153" s="20">
        <v>0</v>
      </c>
      <c r="I153" s="20">
        <v>0</v>
      </c>
      <c r="J153" s="5">
        <f t="shared" si="4"/>
        <v>2</v>
      </c>
      <c r="K153" s="24">
        <f>C153*'Location Plan'!$B$60+D153*'Location Plan'!$C$60+E153*'Location Plan'!$D$60+F153*'Location Plan'!$E$60+G153*'Location Plan'!$F$60+H153*'Location Plan'!$G$60+I153*'Location Plan'!$H$60</f>
        <v>2</v>
      </c>
      <c r="L153" s="20">
        <v>4</v>
      </c>
      <c r="M153" s="20">
        <v>0</v>
      </c>
      <c r="N153" s="20">
        <v>0</v>
      </c>
      <c r="O153" s="20">
        <v>0</v>
      </c>
      <c r="P153" s="20">
        <v>0</v>
      </c>
      <c r="Q153" s="20">
        <v>0</v>
      </c>
      <c r="R153" s="20">
        <v>0</v>
      </c>
      <c r="S153" s="5">
        <f t="shared" si="5"/>
        <v>4</v>
      </c>
      <c r="T153" s="24">
        <f>L153*'Location Plan'!$B$60+M153*'Location Plan'!$C$60+N153*'Location Plan'!$D$60+O153*'Location Plan'!$E$60+P153*'Location Plan'!$F$60+Q153*'Location Plan'!$G$60+R153*'Location Plan'!$H$60</f>
        <v>4</v>
      </c>
    </row>
    <row r="154" spans="1:20" ht="13.5" customHeight="1">
      <c r="A154" s="118">
        <v>0.74305555555555503</v>
      </c>
      <c r="B154" s="119"/>
      <c r="C154" s="20">
        <v>2</v>
      </c>
      <c r="D154" s="20">
        <v>0</v>
      </c>
      <c r="E154" s="20">
        <v>0</v>
      </c>
      <c r="F154" s="20">
        <v>0</v>
      </c>
      <c r="G154" s="20">
        <v>0</v>
      </c>
      <c r="H154" s="20">
        <v>0</v>
      </c>
      <c r="I154" s="20">
        <v>0</v>
      </c>
      <c r="J154" s="5">
        <f t="shared" si="4"/>
        <v>2</v>
      </c>
      <c r="K154" s="24">
        <f>C154*'Location Plan'!$B$60+D154*'Location Plan'!$C$60+E154*'Location Plan'!$D$60+F154*'Location Plan'!$E$60+G154*'Location Plan'!$F$60+H154*'Location Plan'!$G$60+I154*'Location Plan'!$H$60</f>
        <v>2</v>
      </c>
      <c r="L154" s="20">
        <v>2</v>
      </c>
      <c r="M154" s="20">
        <v>0</v>
      </c>
      <c r="N154" s="20">
        <v>0</v>
      </c>
      <c r="O154" s="20">
        <v>0</v>
      </c>
      <c r="P154" s="20">
        <v>0</v>
      </c>
      <c r="Q154" s="20">
        <v>0</v>
      </c>
      <c r="R154" s="20">
        <v>0</v>
      </c>
      <c r="S154" s="5">
        <f t="shared" si="5"/>
        <v>2</v>
      </c>
      <c r="T154" s="24">
        <f>L154*'Location Plan'!$B$60+M154*'Location Plan'!$C$60+N154*'Location Plan'!$D$60+O154*'Location Plan'!$E$60+P154*'Location Plan'!$F$60+Q154*'Location Plan'!$G$60+R154*'Location Plan'!$H$60</f>
        <v>2</v>
      </c>
    </row>
    <row r="155" spans="1:20" ht="13.5" customHeight="1">
      <c r="A155" s="118">
        <v>0.74652777777777701</v>
      </c>
      <c r="B155" s="119"/>
      <c r="C155" s="20">
        <v>0</v>
      </c>
      <c r="D155" s="20">
        <v>1</v>
      </c>
      <c r="E155" s="20">
        <v>0</v>
      </c>
      <c r="F155" s="20">
        <v>0</v>
      </c>
      <c r="G155" s="20">
        <v>0</v>
      </c>
      <c r="H155" s="20">
        <v>0</v>
      </c>
      <c r="I155" s="20">
        <v>0</v>
      </c>
      <c r="J155" s="5">
        <f t="shared" si="4"/>
        <v>1</v>
      </c>
      <c r="K155" s="24">
        <f>C155*'Location Plan'!$B$60+D155*'Location Plan'!$C$60+E155*'Location Plan'!$D$60+F155*'Location Plan'!$E$60+G155*'Location Plan'!$F$60+H155*'Location Plan'!$G$60+I155*'Location Plan'!$H$60</f>
        <v>1</v>
      </c>
      <c r="L155" s="20">
        <v>2</v>
      </c>
      <c r="M155" s="20">
        <v>0</v>
      </c>
      <c r="N155" s="20">
        <v>0</v>
      </c>
      <c r="O155" s="20">
        <v>0</v>
      </c>
      <c r="P155" s="20">
        <v>0</v>
      </c>
      <c r="Q155" s="20">
        <v>0</v>
      </c>
      <c r="R155" s="20">
        <v>0</v>
      </c>
      <c r="S155" s="5">
        <f t="shared" si="5"/>
        <v>2</v>
      </c>
      <c r="T155" s="24">
        <f>L155*'Location Plan'!$B$60+M155*'Location Plan'!$C$60+N155*'Location Plan'!$D$60+O155*'Location Plan'!$E$60+P155*'Location Plan'!$F$60+Q155*'Location Plan'!$G$60+R155*'Location Plan'!$H$60</f>
        <v>2</v>
      </c>
    </row>
    <row r="156" spans="1:20" ht="13.5" customHeight="1">
      <c r="A156" s="118">
        <v>0.75</v>
      </c>
      <c r="B156" s="119"/>
      <c r="C156" s="20">
        <v>0</v>
      </c>
      <c r="D156" s="20">
        <v>0</v>
      </c>
      <c r="E156" s="20">
        <v>0</v>
      </c>
      <c r="F156" s="20">
        <v>0</v>
      </c>
      <c r="G156" s="20">
        <v>0</v>
      </c>
      <c r="H156" s="20">
        <v>0</v>
      </c>
      <c r="I156" s="20">
        <v>0</v>
      </c>
      <c r="J156" s="5">
        <f t="shared" si="4"/>
        <v>0</v>
      </c>
      <c r="K156" s="24">
        <f>C156*'Location Plan'!$B$60+D156*'Location Plan'!$C$60+E156*'Location Plan'!$D$60+F156*'Location Plan'!$E$60+G156*'Location Plan'!$F$60+H156*'Location Plan'!$G$60+I156*'Location Plan'!$H$60</f>
        <v>0</v>
      </c>
      <c r="L156" s="20">
        <v>1</v>
      </c>
      <c r="M156" s="20">
        <v>0</v>
      </c>
      <c r="N156" s="20">
        <v>0</v>
      </c>
      <c r="O156" s="20">
        <v>0</v>
      </c>
      <c r="P156" s="20">
        <v>0</v>
      </c>
      <c r="Q156" s="20">
        <v>1</v>
      </c>
      <c r="R156" s="20">
        <v>0</v>
      </c>
      <c r="S156" s="5">
        <f t="shared" si="5"/>
        <v>2</v>
      </c>
      <c r="T156" s="24">
        <f>L156*'Location Plan'!$B$60+M156*'Location Plan'!$C$60+N156*'Location Plan'!$D$60+O156*'Location Plan'!$E$60+P156*'Location Plan'!$F$60+Q156*'Location Plan'!$G$60+R156*'Location Plan'!$H$60</f>
        <v>1.4</v>
      </c>
    </row>
    <row r="157" spans="1:20" ht="13.5" customHeight="1">
      <c r="A157" s="118">
        <v>0.75347222222222199</v>
      </c>
      <c r="B157" s="119"/>
      <c r="C157" s="20">
        <v>4</v>
      </c>
      <c r="D157" s="20">
        <v>0</v>
      </c>
      <c r="E157" s="20">
        <v>0</v>
      </c>
      <c r="F157" s="20">
        <v>0</v>
      </c>
      <c r="G157" s="20">
        <v>0</v>
      </c>
      <c r="H157" s="20">
        <v>0</v>
      </c>
      <c r="I157" s="20">
        <v>0</v>
      </c>
      <c r="J157" s="5">
        <f t="shared" si="4"/>
        <v>4</v>
      </c>
      <c r="K157" s="24">
        <f>C157*'Location Plan'!$B$60+D157*'Location Plan'!$C$60+E157*'Location Plan'!$D$60+F157*'Location Plan'!$E$60+G157*'Location Plan'!$F$60+H157*'Location Plan'!$G$60+I157*'Location Plan'!$H$60</f>
        <v>4</v>
      </c>
      <c r="L157" s="20">
        <v>4</v>
      </c>
      <c r="M157" s="20">
        <v>0</v>
      </c>
      <c r="N157" s="20">
        <v>0</v>
      </c>
      <c r="O157" s="20">
        <v>0</v>
      </c>
      <c r="P157" s="20">
        <v>0</v>
      </c>
      <c r="Q157" s="20">
        <v>0</v>
      </c>
      <c r="R157" s="20">
        <v>0</v>
      </c>
      <c r="S157" s="5">
        <f t="shared" si="5"/>
        <v>4</v>
      </c>
      <c r="T157" s="24">
        <f>L157*'Location Plan'!$B$60+M157*'Location Plan'!$C$60+N157*'Location Plan'!$D$60+O157*'Location Plan'!$E$60+P157*'Location Plan'!$F$60+Q157*'Location Plan'!$G$60+R157*'Location Plan'!$H$60</f>
        <v>4</v>
      </c>
    </row>
    <row r="158" spans="1:20" ht="13.5" customHeight="1">
      <c r="A158" s="118">
        <v>0.75694444444444398</v>
      </c>
      <c r="B158" s="119"/>
      <c r="C158" s="20">
        <v>4</v>
      </c>
      <c r="D158" s="20">
        <v>0</v>
      </c>
      <c r="E158" s="20">
        <v>0</v>
      </c>
      <c r="F158" s="20">
        <v>0</v>
      </c>
      <c r="G158" s="20">
        <v>0</v>
      </c>
      <c r="H158" s="20">
        <v>0</v>
      </c>
      <c r="I158" s="20">
        <v>0</v>
      </c>
      <c r="J158" s="5">
        <f t="shared" si="4"/>
        <v>4</v>
      </c>
      <c r="K158" s="24">
        <f>C158*'Location Plan'!$B$60+D158*'Location Plan'!$C$60+E158*'Location Plan'!$D$60+F158*'Location Plan'!$E$60+G158*'Location Plan'!$F$60+H158*'Location Plan'!$G$60+I158*'Location Plan'!$H$60</f>
        <v>4</v>
      </c>
      <c r="L158" s="20">
        <v>4</v>
      </c>
      <c r="M158" s="20">
        <v>1</v>
      </c>
      <c r="N158" s="20">
        <v>0</v>
      </c>
      <c r="O158" s="20">
        <v>0</v>
      </c>
      <c r="P158" s="20">
        <v>0</v>
      </c>
      <c r="Q158" s="20">
        <v>0</v>
      </c>
      <c r="R158" s="20">
        <v>0</v>
      </c>
      <c r="S158" s="5">
        <f t="shared" si="5"/>
        <v>5</v>
      </c>
      <c r="T158" s="24">
        <f>L158*'Location Plan'!$B$60+M158*'Location Plan'!$C$60+N158*'Location Plan'!$D$60+O158*'Location Plan'!$E$60+P158*'Location Plan'!$F$60+Q158*'Location Plan'!$G$60+R158*'Location Plan'!$H$60</f>
        <v>5</v>
      </c>
    </row>
    <row r="159" spans="1:20" ht="13.5" customHeight="1">
      <c r="A159" s="118">
        <v>0.76041666666666596</v>
      </c>
      <c r="B159" s="119"/>
      <c r="C159" s="20">
        <v>2</v>
      </c>
      <c r="D159" s="20">
        <v>0</v>
      </c>
      <c r="E159" s="20">
        <v>0</v>
      </c>
      <c r="F159" s="20">
        <v>0</v>
      </c>
      <c r="G159" s="20">
        <v>0</v>
      </c>
      <c r="H159" s="20">
        <v>0</v>
      </c>
      <c r="I159" s="20">
        <v>0</v>
      </c>
      <c r="J159" s="5">
        <f t="shared" si="4"/>
        <v>2</v>
      </c>
      <c r="K159" s="24">
        <f>C159*'Location Plan'!$B$60+D159*'Location Plan'!$C$60+E159*'Location Plan'!$D$60+F159*'Location Plan'!$E$60+G159*'Location Plan'!$F$60+H159*'Location Plan'!$G$60+I159*'Location Plan'!$H$60</f>
        <v>2</v>
      </c>
      <c r="L159" s="20">
        <v>3</v>
      </c>
      <c r="M159" s="20">
        <v>0</v>
      </c>
      <c r="N159" s="20">
        <v>0</v>
      </c>
      <c r="O159" s="20">
        <v>0</v>
      </c>
      <c r="P159" s="20">
        <v>0</v>
      </c>
      <c r="Q159" s="20">
        <v>0</v>
      </c>
      <c r="R159" s="20">
        <v>0</v>
      </c>
      <c r="S159" s="5">
        <f t="shared" si="5"/>
        <v>3</v>
      </c>
      <c r="T159" s="24">
        <f>L159*'Location Plan'!$B$60+M159*'Location Plan'!$C$60+N159*'Location Plan'!$D$60+O159*'Location Plan'!$E$60+P159*'Location Plan'!$F$60+Q159*'Location Plan'!$G$60+R159*'Location Plan'!$H$60</f>
        <v>3</v>
      </c>
    </row>
    <row r="160" spans="1:20" ht="13.5" customHeight="1">
      <c r="A160" s="118">
        <v>0.76388888888888895</v>
      </c>
      <c r="B160" s="119"/>
      <c r="C160" s="20">
        <v>1</v>
      </c>
      <c r="D160" s="20">
        <v>0</v>
      </c>
      <c r="E160" s="20">
        <v>0</v>
      </c>
      <c r="F160" s="20">
        <v>0</v>
      </c>
      <c r="G160" s="20">
        <v>0</v>
      </c>
      <c r="H160" s="20">
        <v>0</v>
      </c>
      <c r="I160" s="20">
        <v>0</v>
      </c>
      <c r="J160" s="5">
        <f t="shared" si="4"/>
        <v>1</v>
      </c>
      <c r="K160" s="24">
        <f>C160*'Location Plan'!$B$60+D160*'Location Plan'!$C$60+E160*'Location Plan'!$D$60+F160*'Location Plan'!$E$60+G160*'Location Plan'!$F$60+H160*'Location Plan'!$G$60+I160*'Location Plan'!$H$60</f>
        <v>1</v>
      </c>
      <c r="L160" s="20">
        <v>2</v>
      </c>
      <c r="M160" s="20">
        <v>0</v>
      </c>
      <c r="N160" s="20">
        <v>0</v>
      </c>
      <c r="O160" s="20">
        <v>0</v>
      </c>
      <c r="P160" s="20">
        <v>0</v>
      </c>
      <c r="Q160" s="20">
        <v>0</v>
      </c>
      <c r="R160" s="20">
        <v>0</v>
      </c>
      <c r="S160" s="5">
        <f t="shared" si="5"/>
        <v>2</v>
      </c>
      <c r="T160" s="24">
        <f>L160*'Location Plan'!$B$60+M160*'Location Plan'!$C$60+N160*'Location Plan'!$D$60+O160*'Location Plan'!$E$60+P160*'Location Plan'!$F$60+Q160*'Location Plan'!$G$60+R160*'Location Plan'!$H$60</f>
        <v>2</v>
      </c>
    </row>
    <row r="161" spans="1:20" ht="13.5" customHeight="1">
      <c r="A161" s="118">
        <v>0.76736111111111105</v>
      </c>
      <c r="B161" s="119"/>
      <c r="C161" s="20">
        <v>1</v>
      </c>
      <c r="D161" s="20">
        <v>0</v>
      </c>
      <c r="E161" s="20">
        <v>0</v>
      </c>
      <c r="F161" s="20">
        <v>0</v>
      </c>
      <c r="G161" s="20">
        <v>0</v>
      </c>
      <c r="H161" s="20">
        <v>0</v>
      </c>
      <c r="I161" s="20">
        <v>0</v>
      </c>
      <c r="J161" s="5">
        <f t="shared" si="4"/>
        <v>1</v>
      </c>
      <c r="K161" s="24">
        <f>C161*'Location Plan'!$B$60+D161*'Location Plan'!$C$60+E161*'Location Plan'!$D$60+F161*'Location Plan'!$E$60+G161*'Location Plan'!$F$60+H161*'Location Plan'!$G$60+I161*'Location Plan'!$H$60</f>
        <v>1</v>
      </c>
      <c r="L161" s="20">
        <v>4</v>
      </c>
      <c r="M161" s="20">
        <v>0</v>
      </c>
      <c r="N161" s="20">
        <v>0</v>
      </c>
      <c r="O161" s="20">
        <v>0</v>
      </c>
      <c r="P161" s="20">
        <v>0</v>
      </c>
      <c r="Q161" s="20">
        <v>0</v>
      </c>
      <c r="R161" s="20">
        <v>0</v>
      </c>
      <c r="S161" s="5">
        <f t="shared" si="5"/>
        <v>4</v>
      </c>
      <c r="T161" s="24">
        <f>L161*'Location Plan'!$B$60+M161*'Location Plan'!$C$60+N161*'Location Plan'!$D$60+O161*'Location Plan'!$E$60+P161*'Location Plan'!$F$60+Q161*'Location Plan'!$G$60+R161*'Location Plan'!$H$60</f>
        <v>4</v>
      </c>
    </row>
    <row r="162" spans="1:20" ht="13.5" customHeight="1">
      <c r="A162" s="118">
        <v>0.77083333333333304</v>
      </c>
      <c r="B162" s="119"/>
      <c r="C162" s="20">
        <v>2</v>
      </c>
      <c r="D162" s="20">
        <v>0</v>
      </c>
      <c r="E162" s="20">
        <v>0</v>
      </c>
      <c r="F162" s="20">
        <v>0</v>
      </c>
      <c r="G162" s="20">
        <v>0</v>
      </c>
      <c r="H162" s="20">
        <v>0</v>
      </c>
      <c r="I162" s="20">
        <v>0</v>
      </c>
      <c r="J162" s="5">
        <f t="shared" si="4"/>
        <v>2</v>
      </c>
      <c r="K162" s="24">
        <f>C162*'Location Plan'!$B$60+D162*'Location Plan'!$C$60+E162*'Location Plan'!$D$60+F162*'Location Plan'!$E$60+G162*'Location Plan'!$F$60+H162*'Location Plan'!$G$60+I162*'Location Plan'!$H$60</f>
        <v>2</v>
      </c>
      <c r="L162" s="20">
        <v>2</v>
      </c>
      <c r="M162" s="20">
        <v>1</v>
      </c>
      <c r="N162" s="20">
        <v>0</v>
      </c>
      <c r="O162" s="20">
        <v>0</v>
      </c>
      <c r="P162" s="20">
        <v>0</v>
      </c>
      <c r="Q162" s="20">
        <v>0</v>
      </c>
      <c r="R162" s="20">
        <v>0</v>
      </c>
      <c r="S162" s="5">
        <f t="shared" si="5"/>
        <v>3</v>
      </c>
      <c r="T162" s="24">
        <f>L162*'Location Plan'!$B$60+M162*'Location Plan'!$C$60+N162*'Location Plan'!$D$60+O162*'Location Plan'!$E$60+P162*'Location Plan'!$F$60+Q162*'Location Plan'!$G$60+R162*'Location Plan'!$H$60</f>
        <v>3</v>
      </c>
    </row>
    <row r="163" spans="1:20" ht="13.5" customHeight="1">
      <c r="A163" s="118">
        <v>0.77430555555555503</v>
      </c>
      <c r="B163" s="119"/>
      <c r="C163" s="20">
        <v>2</v>
      </c>
      <c r="D163" s="20">
        <v>0</v>
      </c>
      <c r="E163" s="20">
        <v>0</v>
      </c>
      <c r="F163" s="20">
        <v>0</v>
      </c>
      <c r="G163" s="20">
        <v>0</v>
      </c>
      <c r="H163" s="20">
        <v>0</v>
      </c>
      <c r="I163" s="20">
        <v>0</v>
      </c>
      <c r="J163" s="5">
        <f t="shared" si="4"/>
        <v>2</v>
      </c>
      <c r="K163" s="24">
        <f>C163*'Location Plan'!$B$60+D163*'Location Plan'!$C$60+E163*'Location Plan'!$D$60+F163*'Location Plan'!$E$60+G163*'Location Plan'!$F$60+H163*'Location Plan'!$G$60+I163*'Location Plan'!$H$60</f>
        <v>2</v>
      </c>
      <c r="L163" s="20">
        <v>2</v>
      </c>
      <c r="M163" s="20">
        <v>0</v>
      </c>
      <c r="N163" s="20">
        <v>0</v>
      </c>
      <c r="O163" s="20">
        <v>0</v>
      </c>
      <c r="P163" s="20">
        <v>0</v>
      </c>
      <c r="Q163" s="20">
        <v>0</v>
      </c>
      <c r="R163" s="20">
        <v>0</v>
      </c>
      <c r="S163" s="5">
        <f t="shared" si="5"/>
        <v>2</v>
      </c>
      <c r="T163" s="24">
        <f>L163*'Location Plan'!$B$60+M163*'Location Plan'!$C$60+N163*'Location Plan'!$D$60+O163*'Location Plan'!$E$60+P163*'Location Plan'!$F$60+Q163*'Location Plan'!$G$60+R163*'Location Plan'!$H$60</f>
        <v>2</v>
      </c>
    </row>
    <row r="164" spans="1:20" ht="13.5" customHeight="1">
      <c r="A164" s="118">
        <v>0.77777777777777701</v>
      </c>
      <c r="B164" s="119"/>
      <c r="C164" s="20">
        <v>2</v>
      </c>
      <c r="D164" s="20">
        <v>0</v>
      </c>
      <c r="E164" s="20">
        <v>0</v>
      </c>
      <c r="F164" s="20">
        <v>0</v>
      </c>
      <c r="G164" s="20">
        <v>0</v>
      </c>
      <c r="H164" s="20">
        <v>0</v>
      </c>
      <c r="I164" s="20">
        <v>0</v>
      </c>
      <c r="J164" s="5">
        <f t="shared" si="4"/>
        <v>2</v>
      </c>
      <c r="K164" s="24">
        <f>C164*'Location Plan'!$B$60+D164*'Location Plan'!$C$60+E164*'Location Plan'!$D$60+F164*'Location Plan'!$E$60+G164*'Location Plan'!$F$60+H164*'Location Plan'!$G$60+I164*'Location Plan'!$H$60</f>
        <v>2</v>
      </c>
      <c r="L164" s="20">
        <v>1</v>
      </c>
      <c r="M164" s="20">
        <v>0</v>
      </c>
      <c r="N164" s="20">
        <v>0</v>
      </c>
      <c r="O164" s="20">
        <v>0</v>
      </c>
      <c r="P164" s="20">
        <v>0</v>
      </c>
      <c r="Q164" s="20">
        <v>0</v>
      </c>
      <c r="R164" s="20">
        <v>0</v>
      </c>
      <c r="S164" s="5">
        <f t="shared" si="5"/>
        <v>1</v>
      </c>
      <c r="T164" s="24">
        <f>L164*'Location Plan'!$B$60+M164*'Location Plan'!$C$60+N164*'Location Plan'!$D$60+O164*'Location Plan'!$E$60+P164*'Location Plan'!$F$60+Q164*'Location Plan'!$G$60+R164*'Location Plan'!$H$60</f>
        <v>1</v>
      </c>
    </row>
    <row r="165" spans="1:20" ht="13.5" customHeight="1">
      <c r="A165" s="118">
        <v>0.78125</v>
      </c>
      <c r="B165" s="119"/>
      <c r="C165" s="20">
        <v>2</v>
      </c>
      <c r="D165" s="20">
        <v>0</v>
      </c>
      <c r="E165" s="20">
        <v>0</v>
      </c>
      <c r="F165" s="20">
        <v>0</v>
      </c>
      <c r="G165" s="20">
        <v>0</v>
      </c>
      <c r="H165" s="20">
        <v>0</v>
      </c>
      <c r="I165" s="20">
        <v>0</v>
      </c>
      <c r="J165" s="5">
        <f t="shared" si="4"/>
        <v>2</v>
      </c>
      <c r="K165" s="24">
        <f>C165*'Location Plan'!$B$60+D165*'Location Plan'!$C$60+E165*'Location Plan'!$D$60+F165*'Location Plan'!$E$60+G165*'Location Plan'!$F$60+H165*'Location Plan'!$G$60+I165*'Location Plan'!$H$60</f>
        <v>2</v>
      </c>
      <c r="L165" s="20">
        <v>2</v>
      </c>
      <c r="M165" s="20">
        <v>0</v>
      </c>
      <c r="N165" s="20">
        <v>0</v>
      </c>
      <c r="O165" s="20">
        <v>0</v>
      </c>
      <c r="P165" s="20">
        <v>0</v>
      </c>
      <c r="Q165" s="20">
        <v>0</v>
      </c>
      <c r="R165" s="20">
        <v>0</v>
      </c>
      <c r="S165" s="5">
        <f t="shared" si="5"/>
        <v>2</v>
      </c>
      <c r="T165" s="24">
        <f>L165*'Location Plan'!$B$60+M165*'Location Plan'!$C$60+N165*'Location Plan'!$D$60+O165*'Location Plan'!$E$60+P165*'Location Plan'!$F$60+Q165*'Location Plan'!$G$60+R165*'Location Plan'!$H$60</f>
        <v>2</v>
      </c>
    </row>
    <row r="166" spans="1:20" ht="13.5" customHeight="1">
      <c r="A166" s="118">
        <v>0.78472222222222199</v>
      </c>
      <c r="B166" s="119"/>
      <c r="C166" s="20">
        <v>1</v>
      </c>
      <c r="D166" s="20">
        <v>0</v>
      </c>
      <c r="E166" s="20">
        <v>0</v>
      </c>
      <c r="F166" s="20">
        <v>0</v>
      </c>
      <c r="G166" s="20">
        <v>0</v>
      </c>
      <c r="H166" s="20">
        <v>0</v>
      </c>
      <c r="I166" s="20">
        <v>0</v>
      </c>
      <c r="J166" s="5">
        <f t="shared" si="4"/>
        <v>1</v>
      </c>
      <c r="K166" s="24">
        <f>C166*'Location Plan'!$B$60+D166*'Location Plan'!$C$60+E166*'Location Plan'!$D$60+F166*'Location Plan'!$E$60+G166*'Location Plan'!$F$60+H166*'Location Plan'!$G$60+I166*'Location Plan'!$H$60</f>
        <v>1</v>
      </c>
      <c r="L166" s="20">
        <v>0</v>
      </c>
      <c r="M166" s="20">
        <v>0</v>
      </c>
      <c r="N166" s="20">
        <v>0</v>
      </c>
      <c r="O166" s="20">
        <v>0</v>
      </c>
      <c r="P166" s="20">
        <v>0</v>
      </c>
      <c r="Q166" s="20">
        <v>0</v>
      </c>
      <c r="R166" s="20">
        <v>0</v>
      </c>
      <c r="S166" s="5">
        <f t="shared" si="5"/>
        <v>0</v>
      </c>
      <c r="T166" s="24">
        <f>L166*'Location Plan'!$B$60+M166*'Location Plan'!$C$60+N166*'Location Plan'!$D$60+O166*'Location Plan'!$E$60+P166*'Location Plan'!$F$60+Q166*'Location Plan'!$G$60+R166*'Location Plan'!$H$60</f>
        <v>0</v>
      </c>
    </row>
    <row r="167" spans="1:20" ht="13.5" customHeight="1">
      <c r="A167" s="120">
        <v>0.78819444444444398</v>
      </c>
      <c r="B167" s="121"/>
      <c r="C167" s="25">
        <v>1</v>
      </c>
      <c r="D167" s="25">
        <v>0</v>
      </c>
      <c r="E167" s="25">
        <v>0</v>
      </c>
      <c r="F167" s="25">
        <v>0</v>
      </c>
      <c r="G167" s="25">
        <v>0</v>
      </c>
      <c r="H167" s="25">
        <v>0</v>
      </c>
      <c r="I167" s="25">
        <v>0</v>
      </c>
      <c r="J167" s="7">
        <f t="shared" si="4"/>
        <v>1</v>
      </c>
      <c r="K167" s="26">
        <f>C167*'Location Plan'!$B$60+D167*'Location Plan'!$C$60+E167*'Location Plan'!$D$60+F167*'Location Plan'!$E$60+G167*'Location Plan'!$F$60+H167*'Location Plan'!$G$60+I167*'Location Plan'!$H$60</f>
        <v>1</v>
      </c>
      <c r="L167" s="25">
        <v>1</v>
      </c>
      <c r="M167" s="25">
        <v>0</v>
      </c>
      <c r="N167" s="25">
        <v>0</v>
      </c>
      <c r="O167" s="25">
        <v>0</v>
      </c>
      <c r="P167" s="25">
        <v>0</v>
      </c>
      <c r="Q167" s="25">
        <v>0</v>
      </c>
      <c r="R167" s="25">
        <v>0</v>
      </c>
      <c r="S167" s="7">
        <f t="shared" si="5"/>
        <v>1</v>
      </c>
      <c r="T167" s="26">
        <f>L167*'Location Plan'!$B$60+M167*'Location Plan'!$C$60+N167*'Location Plan'!$D$60+O167*'Location Plan'!$E$60+P167*'Location Plan'!$F$60+Q167*'Location Plan'!$G$60+R167*'Location Plan'!$H$60</f>
        <v>1</v>
      </c>
    </row>
  </sheetData>
  <sheetProtection selectLockedCells="1"/>
  <mergeCells count="159">
    <mergeCell ref="A162:B162"/>
    <mergeCell ref="A163:B163"/>
    <mergeCell ref="A164:B164"/>
    <mergeCell ref="A165:B165"/>
    <mergeCell ref="A166:B166"/>
    <mergeCell ref="A167:B167"/>
    <mergeCell ref="A153:B153"/>
    <mergeCell ref="A154:B154"/>
    <mergeCell ref="A155:B155"/>
    <mergeCell ref="A156:B156"/>
    <mergeCell ref="A157:B157"/>
    <mergeCell ref="A158:B158"/>
    <mergeCell ref="A159:B159"/>
    <mergeCell ref="A160:B160"/>
    <mergeCell ref="A161:B161"/>
    <mergeCell ref="A144:B144"/>
    <mergeCell ref="A145:B145"/>
    <mergeCell ref="A146:B146"/>
    <mergeCell ref="A147:B147"/>
    <mergeCell ref="A148:B148"/>
    <mergeCell ref="A149:B149"/>
    <mergeCell ref="A150:B150"/>
    <mergeCell ref="A151:B151"/>
    <mergeCell ref="A152:B152"/>
    <mergeCell ref="A135:B135"/>
    <mergeCell ref="A136:B136"/>
    <mergeCell ref="A137:B137"/>
    <mergeCell ref="A138:B138"/>
    <mergeCell ref="A139:B139"/>
    <mergeCell ref="A140:B140"/>
    <mergeCell ref="A141:B141"/>
    <mergeCell ref="A142:B142"/>
    <mergeCell ref="A143:B143"/>
    <mergeCell ref="A126:B126"/>
    <mergeCell ref="A127:B127"/>
    <mergeCell ref="A128:B128"/>
    <mergeCell ref="A129:B129"/>
    <mergeCell ref="A130:B130"/>
    <mergeCell ref="A131:B131"/>
    <mergeCell ref="A132:B132"/>
    <mergeCell ref="A133:B133"/>
    <mergeCell ref="A134:B134"/>
    <mergeCell ref="A117:B117"/>
    <mergeCell ref="A118:B118"/>
    <mergeCell ref="A119:B119"/>
    <mergeCell ref="A120:B120"/>
    <mergeCell ref="A121:B121"/>
    <mergeCell ref="A122:B122"/>
    <mergeCell ref="A123:B123"/>
    <mergeCell ref="A124:B124"/>
    <mergeCell ref="A125:B125"/>
    <mergeCell ref="A108:B108"/>
    <mergeCell ref="A109:B109"/>
    <mergeCell ref="A110:B110"/>
    <mergeCell ref="A111:B111"/>
    <mergeCell ref="A112:B112"/>
    <mergeCell ref="A113:B113"/>
    <mergeCell ref="A114:B114"/>
    <mergeCell ref="A115:B115"/>
    <mergeCell ref="A116:B116"/>
    <mergeCell ref="A99:B99"/>
    <mergeCell ref="A100:B100"/>
    <mergeCell ref="A101:B101"/>
    <mergeCell ref="A102:B102"/>
    <mergeCell ref="A103:B103"/>
    <mergeCell ref="A104:B104"/>
    <mergeCell ref="A105:B105"/>
    <mergeCell ref="A106:B106"/>
    <mergeCell ref="A107:B107"/>
    <mergeCell ref="A90:B90"/>
    <mergeCell ref="A91:B91"/>
    <mergeCell ref="A92:B92"/>
    <mergeCell ref="A93:B93"/>
    <mergeCell ref="A94:B94"/>
    <mergeCell ref="A95:B95"/>
    <mergeCell ref="A96:B96"/>
    <mergeCell ref="A97:B97"/>
    <mergeCell ref="A98:B98"/>
    <mergeCell ref="A81:B81"/>
    <mergeCell ref="A82:B82"/>
    <mergeCell ref="A83:B83"/>
    <mergeCell ref="A84:B84"/>
    <mergeCell ref="A85:B85"/>
    <mergeCell ref="A86:B86"/>
    <mergeCell ref="A87:B87"/>
    <mergeCell ref="A88:B88"/>
    <mergeCell ref="A89:B89"/>
    <mergeCell ref="A72:B72"/>
    <mergeCell ref="A73:B73"/>
    <mergeCell ref="A74:B74"/>
    <mergeCell ref="A75:B75"/>
    <mergeCell ref="A76:B76"/>
    <mergeCell ref="A77:B77"/>
    <mergeCell ref="A78:B78"/>
    <mergeCell ref="A79:B79"/>
    <mergeCell ref="A80:B80"/>
    <mergeCell ref="A63:B63"/>
    <mergeCell ref="A64:B64"/>
    <mergeCell ref="A65:B65"/>
    <mergeCell ref="A66:B66"/>
    <mergeCell ref="A67:B67"/>
    <mergeCell ref="A68:B68"/>
    <mergeCell ref="A69:B69"/>
    <mergeCell ref="A70:B70"/>
    <mergeCell ref="A71:B71"/>
    <mergeCell ref="A54:B54"/>
    <mergeCell ref="A55:B55"/>
    <mergeCell ref="A56:B56"/>
    <mergeCell ref="A57:B57"/>
    <mergeCell ref="A58:B58"/>
    <mergeCell ref="A59:B59"/>
    <mergeCell ref="A60:B60"/>
    <mergeCell ref="A61:B61"/>
    <mergeCell ref="A62:B62"/>
    <mergeCell ref="A45:B45"/>
    <mergeCell ref="A46:B46"/>
    <mergeCell ref="A47:B47"/>
    <mergeCell ref="A48:B48"/>
    <mergeCell ref="A49:B49"/>
    <mergeCell ref="A50:B50"/>
    <mergeCell ref="A51:B51"/>
    <mergeCell ref="A52:B52"/>
    <mergeCell ref="A53:B53"/>
    <mergeCell ref="A36:B36"/>
    <mergeCell ref="A37:B37"/>
    <mergeCell ref="A38:B38"/>
    <mergeCell ref="A39:B39"/>
    <mergeCell ref="A40:B40"/>
    <mergeCell ref="A41:B41"/>
    <mergeCell ref="A42:B42"/>
    <mergeCell ref="A43:B43"/>
    <mergeCell ref="A44:B44"/>
    <mergeCell ref="A27:B27"/>
    <mergeCell ref="A28:B28"/>
    <mergeCell ref="A29:B29"/>
    <mergeCell ref="A30:B30"/>
    <mergeCell ref="A31:B31"/>
    <mergeCell ref="A32:B32"/>
    <mergeCell ref="A33:B33"/>
    <mergeCell ref="A34:B34"/>
    <mergeCell ref="A35:B35"/>
    <mergeCell ref="A18:B18"/>
    <mergeCell ref="A19:B19"/>
    <mergeCell ref="A20:B20"/>
    <mergeCell ref="A21:B21"/>
    <mergeCell ref="A22:B22"/>
    <mergeCell ref="A23:B23"/>
    <mergeCell ref="A24:B24"/>
    <mergeCell ref="A25:B25"/>
    <mergeCell ref="A26:B26"/>
    <mergeCell ref="C10:K10"/>
    <mergeCell ref="L10:T10"/>
    <mergeCell ref="A11:B11"/>
    <mergeCell ref="A12:B12"/>
    <mergeCell ref="A13:B13"/>
    <mergeCell ref="A14:B14"/>
    <mergeCell ref="A15:B15"/>
    <mergeCell ref="A16:B16"/>
    <mergeCell ref="A17:B1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167"/>
  <sheetViews>
    <sheetView view="pageBreakPreview" zoomScale="80" zoomScaleNormal="70" workbookViewId="0"/>
  </sheetViews>
  <sheetFormatPr defaultColWidth="9.140625" defaultRowHeight="12.75"/>
  <cols>
    <col min="1" max="1" width="17.7109375" style="9" customWidth="1"/>
    <col min="2" max="2" width="0.140625" style="9" customWidth="1"/>
    <col min="3" max="20" width="9.7109375" style="9" customWidth="1"/>
    <col min="21" max="16384" width="9.140625" style="9"/>
  </cols>
  <sheetData>
    <row r="1" spans="1:21" s="8" customFormat="1" ht="30">
      <c r="A1" s="10" t="s">
        <v>0</v>
      </c>
      <c r="B1" s="10"/>
      <c r="C1" s="11"/>
      <c r="D1" s="11"/>
      <c r="E1" s="11"/>
      <c r="F1" s="11"/>
      <c r="G1" s="11"/>
      <c r="H1" s="11"/>
      <c r="I1" s="11"/>
      <c r="J1" s="11"/>
      <c r="K1" s="11"/>
      <c r="L1" s="11"/>
      <c r="M1" s="11"/>
      <c r="N1" s="11"/>
      <c r="O1" s="11"/>
      <c r="P1" s="11"/>
      <c r="Q1" s="11"/>
      <c r="R1" s="11"/>
      <c r="S1" s="11"/>
      <c r="T1" s="11"/>
      <c r="U1" s="11"/>
    </row>
    <row r="2" spans="1:21" s="8" customFormat="1" ht="30" customHeight="1">
      <c r="A2" s="12"/>
      <c r="B2" s="12"/>
      <c r="C2" s="11"/>
      <c r="D2" s="11"/>
      <c r="E2" s="11"/>
      <c r="F2" s="11"/>
      <c r="G2" s="11"/>
      <c r="H2" s="11"/>
      <c r="I2" s="11"/>
      <c r="J2" s="11"/>
      <c r="K2" s="11"/>
      <c r="L2" s="11"/>
      <c r="M2" s="11"/>
      <c r="N2" s="11"/>
      <c r="O2" s="11"/>
      <c r="P2" s="11"/>
      <c r="Q2" s="11"/>
      <c r="R2" s="11"/>
      <c r="S2" s="11"/>
      <c r="T2" s="11"/>
      <c r="U2" s="11"/>
    </row>
    <row r="3" spans="1:21"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row>
    <row r="4" spans="1:21"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row>
    <row r="5" spans="1:21" s="8" customFormat="1" ht="12.75" customHeight="1">
      <c r="A5" s="13" t="s">
        <v>6</v>
      </c>
      <c r="B5" s="14" t="str">
        <f>'Front Cover'!$C$63</f>
        <v>Site 11</v>
      </c>
      <c r="C5" s="11"/>
      <c r="D5" s="15"/>
      <c r="E5" s="15"/>
      <c r="F5" s="15"/>
      <c r="G5" s="15"/>
      <c r="H5" s="15"/>
      <c r="I5" s="11"/>
      <c r="J5" s="11"/>
      <c r="K5" s="11"/>
      <c r="L5" s="11"/>
      <c r="M5" s="11"/>
      <c r="N5" s="11"/>
      <c r="O5" s="11"/>
      <c r="P5" s="11"/>
      <c r="Q5" s="11"/>
      <c r="R5" s="11"/>
      <c r="S5" s="11"/>
      <c r="T5" s="11"/>
      <c r="U5" s="11"/>
    </row>
    <row r="6" spans="1:21"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row>
    <row r="7" spans="1:21" s="8" customFormat="1" ht="12.75" customHeight="1">
      <c r="A7" s="13" t="s">
        <v>10</v>
      </c>
      <c r="B7" s="18" t="str">
        <f>'Front Cover'!$C$65</f>
        <v>Raleigh Road / B3120 North Street</v>
      </c>
      <c r="C7" s="11"/>
      <c r="D7" s="15"/>
      <c r="E7" s="15"/>
      <c r="F7" s="15"/>
      <c r="G7" s="15"/>
      <c r="H7" s="15"/>
      <c r="I7" s="11"/>
      <c r="J7" s="21"/>
      <c r="K7" s="15"/>
      <c r="L7" s="21"/>
      <c r="M7" s="21"/>
      <c r="N7" s="21"/>
      <c r="O7" s="21"/>
      <c r="P7" s="21"/>
      <c r="Q7" s="21"/>
      <c r="R7" s="21"/>
      <c r="S7" s="21"/>
      <c r="T7" s="21"/>
      <c r="U7" s="11"/>
    </row>
    <row r="8" spans="1:21"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11"/>
    </row>
    <row r="9" spans="1:21" ht="12.75" customHeight="1">
      <c r="K9" s="22"/>
    </row>
    <row r="10" spans="1:21">
      <c r="A10" s="1"/>
      <c r="B10" s="1"/>
      <c r="C10" s="110" t="s">
        <v>53</v>
      </c>
      <c r="D10" s="111"/>
      <c r="E10" s="111"/>
      <c r="F10" s="111"/>
      <c r="G10" s="111"/>
      <c r="H10" s="111"/>
      <c r="I10" s="111"/>
      <c r="J10" s="111"/>
      <c r="K10" s="112"/>
      <c r="L10" s="113" t="s">
        <v>54</v>
      </c>
      <c r="M10" s="114"/>
      <c r="N10" s="114"/>
      <c r="O10" s="114"/>
      <c r="P10" s="114"/>
      <c r="Q10" s="114"/>
      <c r="R10" s="114"/>
      <c r="S10" s="114"/>
      <c r="T10" s="115"/>
    </row>
    <row r="11" spans="1:21" ht="27" customHeight="1">
      <c r="A11" s="116" t="s">
        <v>55</v>
      </c>
      <c r="B11" s="117"/>
      <c r="C11" s="19" t="s">
        <v>56</v>
      </c>
      <c r="D11" s="19" t="s">
        <v>46</v>
      </c>
      <c r="E11" s="19" t="s">
        <v>57</v>
      </c>
      <c r="F11" s="19" t="s">
        <v>58</v>
      </c>
      <c r="G11" s="19" t="s">
        <v>59</v>
      </c>
      <c r="H11" s="19" t="s">
        <v>50</v>
      </c>
      <c r="I11" s="19" t="s">
        <v>51</v>
      </c>
      <c r="J11" s="23" t="s">
        <v>60</v>
      </c>
      <c r="K11" s="23" t="s">
        <v>61</v>
      </c>
      <c r="L11" s="19" t="s">
        <v>56</v>
      </c>
      <c r="M11" s="19" t="s">
        <v>46</v>
      </c>
      <c r="N11" s="19" t="s">
        <v>57</v>
      </c>
      <c r="O11" s="19" t="s">
        <v>58</v>
      </c>
      <c r="P11" s="19" t="s">
        <v>59</v>
      </c>
      <c r="Q11" s="19" t="s">
        <v>50</v>
      </c>
      <c r="R11" s="19" t="s">
        <v>51</v>
      </c>
      <c r="S11" s="23" t="s">
        <v>60</v>
      </c>
      <c r="T11" s="23" t="s">
        <v>61</v>
      </c>
    </row>
    <row r="12" spans="1:21" ht="13.5" customHeight="1">
      <c r="A12" s="118">
        <v>0.25</v>
      </c>
      <c r="B12" s="119"/>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row>
    <row r="13" spans="1:21" ht="13.5" customHeight="1">
      <c r="A13" s="118">
        <v>0.25347222222222199</v>
      </c>
      <c r="B13" s="119"/>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row>
    <row r="14" spans="1:21" ht="13.5" customHeight="1">
      <c r="A14" s="118">
        <v>0.25694444444444398</v>
      </c>
      <c r="B14" s="119"/>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row>
    <row r="15" spans="1:21" ht="13.5" customHeight="1">
      <c r="A15" s="118">
        <v>0.26041666666666602</v>
      </c>
      <c r="B15" s="119"/>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row>
    <row r="16" spans="1:21" ht="13.5" customHeight="1">
      <c r="A16" s="118">
        <v>0.26388888888888901</v>
      </c>
      <c r="B16" s="119"/>
      <c r="C16" s="20">
        <v>1</v>
      </c>
      <c r="D16" s="20">
        <v>0</v>
      </c>
      <c r="E16" s="20">
        <v>0</v>
      </c>
      <c r="F16" s="20">
        <v>0</v>
      </c>
      <c r="G16" s="20">
        <v>0</v>
      </c>
      <c r="H16" s="20">
        <v>0</v>
      </c>
      <c r="I16" s="20">
        <v>0</v>
      </c>
      <c r="J16" s="5">
        <f t="shared" si="0"/>
        <v>1</v>
      </c>
      <c r="K16" s="24">
        <f>C16*'Location Plan'!$B$60+D16*'Location Plan'!$C$60+E16*'Location Plan'!$D$60+F16*'Location Plan'!$E$60+G16*'Location Plan'!$F$60+H16*'Location Plan'!$G$60+I16*'Location Plan'!$H$60</f>
        <v>1</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row>
    <row r="17" spans="1:20" ht="13.5" customHeight="1">
      <c r="A17" s="118">
        <v>0.26736111111111099</v>
      </c>
      <c r="B17" s="119"/>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row>
    <row r="18" spans="1:20" ht="13.5" customHeight="1">
      <c r="A18" s="118">
        <v>0.27083333333333298</v>
      </c>
      <c r="B18" s="119"/>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row>
    <row r="19" spans="1:20" ht="13.5" customHeight="1">
      <c r="A19" s="118">
        <v>0.27430555555555503</v>
      </c>
      <c r="B19" s="119"/>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row>
    <row r="20" spans="1:20" ht="13.5" customHeight="1">
      <c r="A20" s="118">
        <v>0.27777777777777801</v>
      </c>
      <c r="B20" s="119"/>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row>
    <row r="21" spans="1:20" ht="13.5" customHeight="1">
      <c r="A21" s="118">
        <v>0.28125</v>
      </c>
      <c r="B21" s="119"/>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row>
    <row r="22" spans="1:20" ht="13.5" customHeight="1">
      <c r="A22" s="118">
        <v>0.28472222222222199</v>
      </c>
      <c r="B22" s="119"/>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row>
    <row r="23" spans="1:20" ht="13.5" customHeight="1">
      <c r="A23" s="118">
        <v>0.28819444444444398</v>
      </c>
      <c r="B23" s="119"/>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row>
    <row r="24" spans="1:20" ht="13.5" customHeight="1">
      <c r="A24" s="118">
        <v>0.29166666666666602</v>
      </c>
      <c r="B24" s="119"/>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row>
    <row r="25" spans="1:20" ht="13.5" customHeight="1">
      <c r="A25" s="118">
        <v>0.29513888888888901</v>
      </c>
      <c r="B25" s="119"/>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1</v>
      </c>
      <c r="M25" s="20">
        <v>0</v>
      </c>
      <c r="N25" s="20">
        <v>0</v>
      </c>
      <c r="O25" s="20">
        <v>0</v>
      </c>
      <c r="P25" s="20">
        <v>0</v>
      </c>
      <c r="Q25" s="20">
        <v>0</v>
      </c>
      <c r="R25" s="20">
        <v>0</v>
      </c>
      <c r="S25" s="5">
        <f t="shared" si="1"/>
        <v>1</v>
      </c>
      <c r="T25" s="24">
        <f>L25*'Location Plan'!$B$60+M25*'Location Plan'!$C$60+N25*'Location Plan'!$D$60+O25*'Location Plan'!$E$60+P25*'Location Plan'!$F$60+Q25*'Location Plan'!$G$60+R25*'Location Plan'!$H$60</f>
        <v>1</v>
      </c>
    </row>
    <row r="26" spans="1:20" ht="13.5" customHeight="1">
      <c r="A26" s="118">
        <v>0.29861111111111099</v>
      </c>
      <c r="B26" s="119"/>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row>
    <row r="27" spans="1:20" ht="13.5" customHeight="1">
      <c r="A27" s="118">
        <v>0.30208333333333298</v>
      </c>
      <c r="B27" s="119"/>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row>
    <row r="28" spans="1:20" ht="13.5" customHeight="1">
      <c r="A28" s="118">
        <v>0.30555555555555503</v>
      </c>
      <c r="B28" s="119"/>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row>
    <row r="29" spans="1:20" ht="13.5" customHeight="1">
      <c r="A29" s="118">
        <v>0.30902777777777801</v>
      </c>
      <c r="B29" s="119"/>
      <c r="C29" s="20">
        <v>1</v>
      </c>
      <c r="D29" s="20">
        <v>0</v>
      </c>
      <c r="E29" s="20">
        <v>0</v>
      </c>
      <c r="F29" s="20">
        <v>0</v>
      </c>
      <c r="G29" s="20">
        <v>0</v>
      </c>
      <c r="H29" s="20">
        <v>0</v>
      </c>
      <c r="I29" s="20">
        <v>0</v>
      </c>
      <c r="J29" s="5">
        <f t="shared" si="0"/>
        <v>1</v>
      </c>
      <c r="K29" s="24">
        <f>C29*'Location Plan'!$B$60+D29*'Location Plan'!$C$60+E29*'Location Plan'!$D$60+F29*'Location Plan'!$E$60+G29*'Location Plan'!$F$60+H29*'Location Plan'!$G$60+I29*'Location Plan'!$H$60</f>
        <v>1</v>
      </c>
      <c r="L29" s="20">
        <v>0</v>
      </c>
      <c r="M29" s="20">
        <v>0</v>
      </c>
      <c r="N29" s="20">
        <v>0</v>
      </c>
      <c r="O29" s="20">
        <v>0</v>
      </c>
      <c r="P29" s="20">
        <v>0</v>
      </c>
      <c r="Q29" s="20">
        <v>0</v>
      </c>
      <c r="R29" s="20">
        <v>0</v>
      </c>
      <c r="S29" s="5">
        <f t="shared" si="1"/>
        <v>0</v>
      </c>
      <c r="T29" s="24">
        <f>L29*'Location Plan'!$B$60+M29*'Location Plan'!$C$60+N29*'Location Plan'!$D$60+O29*'Location Plan'!$E$60+P29*'Location Plan'!$F$60+Q29*'Location Plan'!$G$60+R29*'Location Plan'!$H$60</f>
        <v>0</v>
      </c>
    </row>
    <row r="30" spans="1:20" ht="13.5" customHeight="1">
      <c r="A30" s="118">
        <v>0.3125</v>
      </c>
      <c r="B30" s="119"/>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2</v>
      </c>
      <c r="M30" s="20">
        <v>0</v>
      </c>
      <c r="N30" s="20">
        <v>0</v>
      </c>
      <c r="O30" s="20">
        <v>0</v>
      </c>
      <c r="P30" s="20">
        <v>0</v>
      </c>
      <c r="Q30" s="20">
        <v>0</v>
      </c>
      <c r="R30" s="20">
        <v>0</v>
      </c>
      <c r="S30" s="5">
        <f t="shared" si="1"/>
        <v>2</v>
      </c>
      <c r="T30" s="24">
        <f>L30*'Location Plan'!$B$60+M30*'Location Plan'!$C$60+N30*'Location Plan'!$D$60+O30*'Location Plan'!$E$60+P30*'Location Plan'!$F$60+Q30*'Location Plan'!$G$60+R30*'Location Plan'!$H$60</f>
        <v>2</v>
      </c>
    </row>
    <row r="31" spans="1:20" ht="13.5" customHeight="1">
      <c r="A31" s="118">
        <v>0.31597222222222199</v>
      </c>
      <c r="B31" s="119"/>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row>
    <row r="32" spans="1:20" ht="13.5" customHeight="1">
      <c r="A32" s="118">
        <v>0.31944444444444398</v>
      </c>
      <c r="B32" s="119"/>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4">
        <f>L32*'Location Plan'!$B$60+M32*'Location Plan'!$C$60+N32*'Location Plan'!$D$60+O32*'Location Plan'!$E$60+P32*'Location Plan'!$F$60+Q32*'Location Plan'!$G$60+R32*'Location Plan'!$H$60</f>
        <v>0</v>
      </c>
    </row>
    <row r="33" spans="1:20" ht="13.5" customHeight="1">
      <c r="A33" s="118">
        <v>0.32291666666666602</v>
      </c>
      <c r="B33" s="119"/>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row>
    <row r="34" spans="1:20" ht="13.5" customHeight="1">
      <c r="A34" s="118">
        <v>0.32638888888888901</v>
      </c>
      <c r="B34" s="119"/>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row>
    <row r="35" spans="1:20" ht="13.5" customHeight="1">
      <c r="A35" s="118">
        <v>0.32986111111111099</v>
      </c>
      <c r="B35" s="119"/>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row>
    <row r="36" spans="1:20" ht="13.5" customHeight="1">
      <c r="A36" s="118">
        <v>0.33333333333333298</v>
      </c>
      <c r="B36" s="119"/>
      <c r="C36" s="20">
        <v>0</v>
      </c>
      <c r="D36" s="20">
        <v>0</v>
      </c>
      <c r="E36" s="20">
        <v>0</v>
      </c>
      <c r="F36" s="20">
        <v>0</v>
      </c>
      <c r="G36" s="20">
        <v>0</v>
      </c>
      <c r="H36" s="20">
        <v>0</v>
      </c>
      <c r="I36" s="20">
        <v>0</v>
      </c>
      <c r="J36" s="5">
        <f t="shared" si="0"/>
        <v>0</v>
      </c>
      <c r="K36" s="24">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row>
    <row r="37" spans="1:20" ht="13.5" customHeight="1">
      <c r="A37" s="118">
        <v>0.33680555555555503</v>
      </c>
      <c r="B37" s="119"/>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1</v>
      </c>
      <c r="M37" s="20">
        <v>0</v>
      </c>
      <c r="N37" s="20">
        <v>0</v>
      </c>
      <c r="O37" s="20">
        <v>0</v>
      </c>
      <c r="P37" s="20">
        <v>0</v>
      </c>
      <c r="Q37" s="20">
        <v>0</v>
      </c>
      <c r="R37" s="20">
        <v>0</v>
      </c>
      <c r="S37" s="5">
        <f t="shared" si="1"/>
        <v>1</v>
      </c>
      <c r="T37" s="24">
        <f>L37*'Location Plan'!$B$60+M37*'Location Plan'!$C$60+N37*'Location Plan'!$D$60+O37*'Location Plan'!$E$60+P37*'Location Plan'!$F$60+Q37*'Location Plan'!$G$60+R37*'Location Plan'!$H$60</f>
        <v>1</v>
      </c>
    </row>
    <row r="38" spans="1:20" ht="13.5" customHeight="1">
      <c r="A38" s="118">
        <v>0.34027777777777801</v>
      </c>
      <c r="B38" s="119"/>
      <c r="C38" s="20">
        <v>0</v>
      </c>
      <c r="D38" s="20">
        <v>0</v>
      </c>
      <c r="E38" s="20">
        <v>0</v>
      </c>
      <c r="F38" s="20">
        <v>0</v>
      </c>
      <c r="G38" s="20">
        <v>0</v>
      </c>
      <c r="H38" s="20">
        <v>0</v>
      </c>
      <c r="I38" s="20">
        <v>0</v>
      </c>
      <c r="J38" s="5">
        <f t="shared" si="0"/>
        <v>0</v>
      </c>
      <c r="K38" s="24">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row>
    <row r="39" spans="1:20" ht="13.5" customHeight="1">
      <c r="A39" s="118">
        <v>0.34375</v>
      </c>
      <c r="B39" s="119"/>
      <c r="C39" s="20">
        <v>0</v>
      </c>
      <c r="D39" s="20">
        <v>0</v>
      </c>
      <c r="E39" s="20">
        <v>0</v>
      </c>
      <c r="F39" s="20">
        <v>0</v>
      </c>
      <c r="G39" s="20">
        <v>0</v>
      </c>
      <c r="H39" s="20">
        <v>0</v>
      </c>
      <c r="I39" s="20">
        <v>0</v>
      </c>
      <c r="J39" s="5">
        <f t="shared" si="0"/>
        <v>0</v>
      </c>
      <c r="K39" s="24">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row>
    <row r="40" spans="1:20" ht="13.5" customHeight="1">
      <c r="A40" s="118">
        <v>0.34722222222222199</v>
      </c>
      <c r="B40" s="119"/>
      <c r="C40" s="20">
        <v>0</v>
      </c>
      <c r="D40" s="20">
        <v>0</v>
      </c>
      <c r="E40" s="20">
        <v>0</v>
      </c>
      <c r="F40" s="20">
        <v>0</v>
      </c>
      <c r="G40" s="20">
        <v>0</v>
      </c>
      <c r="H40" s="20">
        <v>0</v>
      </c>
      <c r="I40" s="20">
        <v>0</v>
      </c>
      <c r="J40" s="5">
        <f t="shared" si="0"/>
        <v>0</v>
      </c>
      <c r="K40" s="24">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row>
    <row r="41" spans="1:20" ht="13.5" customHeight="1">
      <c r="A41" s="118">
        <v>0.35069444444444398</v>
      </c>
      <c r="B41" s="119"/>
      <c r="C41" s="20">
        <v>0</v>
      </c>
      <c r="D41" s="20">
        <v>0</v>
      </c>
      <c r="E41" s="20">
        <v>0</v>
      </c>
      <c r="F41" s="20">
        <v>0</v>
      </c>
      <c r="G41" s="20">
        <v>0</v>
      </c>
      <c r="H41" s="20">
        <v>0</v>
      </c>
      <c r="I41" s="20">
        <v>0</v>
      </c>
      <c r="J41" s="5">
        <f t="shared" si="0"/>
        <v>0</v>
      </c>
      <c r="K41" s="24">
        <f>C41*'Location Plan'!$B$60+D41*'Location Plan'!$C$60+E41*'Location Plan'!$D$60+F41*'Location Plan'!$E$60+G41*'Location Plan'!$F$60+H41*'Location Plan'!$G$60+I41*'Location Plan'!$H$60</f>
        <v>0</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row>
    <row r="42" spans="1:20" ht="13.5" customHeight="1">
      <c r="A42" s="118">
        <v>0.35416666666666602</v>
      </c>
      <c r="B42" s="119"/>
      <c r="C42" s="20">
        <v>0</v>
      </c>
      <c r="D42" s="20">
        <v>0</v>
      </c>
      <c r="E42" s="20">
        <v>0</v>
      </c>
      <c r="F42" s="20">
        <v>0</v>
      </c>
      <c r="G42" s="20">
        <v>0</v>
      </c>
      <c r="H42" s="20">
        <v>0</v>
      </c>
      <c r="I42" s="20">
        <v>0</v>
      </c>
      <c r="J42" s="5">
        <f t="shared" si="0"/>
        <v>0</v>
      </c>
      <c r="K42" s="24">
        <f>C42*'Location Plan'!$B$60+D42*'Location Plan'!$C$60+E42*'Location Plan'!$D$60+F42*'Location Plan'!$E$60+G42*'Location Plan'!$F$60+H42*'Location Plan'!$G$60+I42*'Location Plan'!$H$60</f>
        <v>0</v>
      </c>
      <c r="L42" s="20">
        <v>0</v>
      </c>
      <c r="M42" s="20">
        <v>0</v>
      </c>
      <c r="N42" s="20">
        <v>0</v>
      </c>
      <c r="O42" s="20">
        <v>0</v>
      </c>
      <c r="P42" s="20">
        <v>0</v>
      </c>
      <c r="Q42" s="20">
        <v>0</v>
      </c>
      <c r="R42" s="20">
        <v>0</v>
      </c>
      <c r="S42" s="5">
        <f t="shared" si="1"/>
        <v>0</v>
      </c>
      <c r="T42" s="24">
        <f>L42*'Location Plan'!$B$60+M42*'Location Plan'!$C$60+N42*'Location Plan'!$D$60+O42*'Location Plan'!$E$60+P42*'Location Plan'!$F$60+Q42*'Location Plan'!$G$60+R42*'Location Plan'!$H$60</f>
        <v>0</v>
      </c>
    </row>
    <row r="43" spans="1:20" ht="13.5" customHeight="1">
      <c r="A43" s="118">
        <v>0.35763888888888901</v>
      </c>
      <c r="B43" s="119"/>
      <c r="C43" s="20">
        <v>2</v>
      </c>
      <c r="D43" s="20">
        <v>0</v>
      </c>
      <c r="E43" s="20">
        <v>0</v>
      </c>
      <c r="F43" s="20">
        <v>0</v>
      </c>
      <c r="G43" s="20">
        <v>0</v>
      </c>
      <c r="H43" s="20">
        <v>0</v>
      </c>
      <c r="I43" s="20">
        <v>0</v>
      </c>
      <c r="J43" s="5">
        <f t="shared" si="0"/>
        <v>2</v>
      </c>
      <c r="K43" s="24">
        <f>C43*'Location Plan'!$B$60+D43*'Location Plan'!$C$60+E43*'Location Plan'!$D$60+F43*'Location Plan'!$E$60+G43*'Location Plan'!$F$60+H43*'Location Plan'!$G$60+I43*'Location Plan'!$H$60</f>
        <v>2</v>
      </c>
      <c r="L43" s="20">
        <v>2</v>
      </c>
      <c r="M43" s="20">
        <v>0</v>
      </c>
      <c r="N43" s="20">
        <v>0</v>
      </c>
      <c r="O43" s="20">
        <v>0</v>
      </c>
      <c r="P43" s="20">
        <v>0</v>
      </c>
      <c r="Q43" s="20">
        <v>0</v>
      </c>
      <c r="R43" s="20">
        <v>0</v>
      </c>
      <c r="S43" s="5">
        <f t="shared" si="1"/>
        <v>2</v>
      </c>
      <c r="T43" s="24">
        <f>L43*'Location Plan'!$B$60+M43*'Location Plan'!$C$60+N43*'Location Plan'!$D$60+O43*'Location Plan'!$E$60+P43*'Location Plan'!$F$60+Q43*'Location Plan'!$G$60+R43*'Location Plan'!$H$60</f>
        <v>2</v>
      </c>
    </row>
    <row r="44" spans="1:20" ht="13.5" customHeight="1">
      <c r="A44" s="118">
        <v>0.36111111111111099</v>
      </c>
      <c r="B44" s="119"/>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4">
        <f>L44*'Location Plan'!$B$60+M44*'Location Plan'!$C$60+N44*'Location Plan'!$D$60+O44*'Location Plan'!$E$60+P44*'Location Plan'!$F$60+Q44*'Location Plan'!$G$60+R44*'Location Plan'!$H$60</f>
        <v>0</v>
      </c>
    </row>
    <row r="45" spans="1:20" ht="13.5" customHeight="1">
      <c r="A45" s="118">
        <v>0.36458333333333298</v>
      </c>
      <c r="B45" s="119"/>
      <c r="C45" s="20">
        <v>1</v>
      </c>
      <c r="D45" s="20">
        <v>0</v>
      </c>
      <c r="E45" s="20">
        <v>0</v>
      </c>
      <c r="F45" s="20">
        <v>0</v>
      </c>
      <c r="G45" s="20">
        <v>0</v>
      </c>
      <c r="H45" s="20">
        <v>0</v>
      </c>
      <c r="I45" s="20">
        <v>0</v>
      </c>
      <c r="J45" s="5">
        <f t="shared" si="0"/>
        <v>1</v>
      </c>
      <c r="K45" s="24">
        <f>C45*'Location Plan'!$B$60+D45*'Location Plan'!$C$60+E45*'Location Plan'!$D$60+F45*'Location Plan'!$E$60+G45*'Location Plan'!$F$60+H45*'Location Plan'!$G$60+I45*'Location Plan'!$H$60</f>
        <v>1</v>
      </c>
      <c r="L45" s="20">
        <v>3</v>
      </c>
      <c r="M45" s="20">
        <v>0</v>
      </c>
      <c r="N45" s="20">
        <v>0</v>
      </c>
      <c r="O45" s="20">
        <v>0</v>
      </c>
      <c r="P45" s="20">
        <v>0</v>
      </c>
      <c r="Q45" s="20">
        <v>0</v>
      </c>
      <c r="R45" s="20">
        <v>0</v>
      </c>
      <c r="S45" s="5">
        <f t="shared" si="1"/>
        <v>3</v>
      </c>
      <c r="T45" s="24">
        <f>L45*'Location Plan'!$B$60+M45*'Location Plan'!$C$60+N45*'Location Plan'!$D$60+O45*'Location Plan'!$E$60+P45*'Location Plan'!$F$60+Q45*'Location Plan'!$G$60+R45*'Location Plan'!$H$60</f>
        <v>3</v>
      </c>
    </row>
    <row r="46" spans="1:20" ht="13.5" customHeight="1">
      <c r="A46" s="118">
        <v>0.36805555555555503</v>
      </c>
      <c r="B46" s="119"/>
      <c r="C46" s="20">
        <v>4</v>
      </c>
      <c r="D46" s="20">
        <v>0</v>
      </c>
      <c r="E46" s="20">
        <v>0</v>
      </c>
      <c r="F46" s="20">
        <v>0</v>
      </c>
      <c r="G46" s="20">
        <v>0</v>
      </c>
      <c r="H46" s="20">
        <v>0</v>
      </c>
      <c r="I46" s="20">
        <v>0</v>
      </c>
      <c r="J46" s="5">
        <f t="shared" si="0"/>
        <v>4</v>
      </c>
      <c r="K46" s="24">
        <f>C46*'Location Plan'!$B$60+D46*'Location Plan'!$C$60+E46*'Location Plan'!$D$60+F46*'Location Plan'!$E$60+G46*'Location Plan'!$F$60+H46*'Location Plan'!$G$60+I46*'Location Plan'!$H$60</f>
        <v>4</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row>
    <row r="47" spans="1:20" ht="13.5" customHeight="1">
      <c r="A47" s="118">
        <v>0.37152777777777801</v>
      </c>
      <c r="B47" s="119"/>
      <c r="C47" s="20">
        <v>0</v>
      </c>
      <c r="D47" s="20">
        <v>0</v>
      </c>
      <c r="E47" s="20">
        <v>0</v>
      </c>
      <c r="F47" s="20">
        <v>0</v>
      </c>
      <c r="G47" s="20">
        <v>0</v>
      </c>
      <c r="H47" s="20">
        <v>0</v>
      </c>
      <c r="I47" s="20">
        <v>0</v>
      </c>
      <c r="J47" s="5">
        <f t="shared" si="0"/>
        <v>0</v>
      </c>
      <c r="K47" s="24">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row>
    <row r="48" spans="1:20" ht="13.5" customHeight="1">
      <c r="A48" s="118">
        <v>0.375</v>
      </c>
      <c r="B48" s="119"/>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2</v>
      </c>
      <c r="M48" s="20">
        <v>0</v>
      </c>
      <c r="N48" s="20">
        <v>0</v>
      </c>
      <c r="O48" s="20">
        <v>0</v>
      </c>
      <c r="P48" s="20">
        <v>0</v>
      </c>
      <c r="Q48" s="20">
        <v>0</v>
      </c>
      <c r="R48" s="20">
        <v>0</v>
      </c>
      <c r="S48" s="5">
        <f t="shared" si="1"/>
        <v>2</v>
      </c>
      <c r="T48" s="24">
        <f>L48*'Location Plan'!$B$60+M48*'Location Plan'!$C$60+N48*'Location Plan'!$D$60+O48*'Location Plan'!$E$60+P48*'Location Plan'!$F$60+Q48*'Location Plan'!$G$60+R48*'Location Plan'!$H$60</f>
        <v>2</v>
      </c>
    </row>
    <row r="49" spans="1:20" ht="13.5" customHeight="1">
      <c r="A49" s="118">
        <v>0.37847222222222199</v>
      </c>
      <c r="B49" s="119"/>
      <c r="C49" s="20">
        <v>0</v>
      </c>
      <c r="D49" s="20">
        <v>0</v>
      </c>
      <c r="E49" s="20">
        <v>0</v>
      </c>
      <c r="F49" s="20">
        <v>0</v>
      </c>
      <c r="G49" s="20">
        <v>0</v>
      </c>
      <c r="H49" s="20">
        <v>0</v>
      </c>
      <c r="I49" s="20">
        <v>0</v>
      </c>
      <c r="J49" s="5">
        <f t="shared" si="0"/>
        <v>0</v>
      </c>
      <c r="K49" s="24">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row>
    <row r="50" spans="1:20" ht="13.5" customHeight="1">
      <c r="A50" s="118">
        <v>0.38194444444444398</v>
      </c>
      <c r="B50" s="119"/>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0</v>
      </c>
      <c r="M50" s="20">
        <v>0</v>
      </c>
      <c r="N50" s="20">
        <v>0</v>
      </c>
      <c r="O50" s="20">
        <v>0</v>
      </c>
      <c r="P50" s="20">
        <v>0</v>
      </c>
      <c r="Q50" s="20">
        <v>0</v>
      </c>
      <c r="R50" s="20">
        <v>0</v>
      </c>
      <c r="S50" s="5">
        <f t="shared" si="1"/>
        <v>0</v>
      </c>
      <c r="T50" s="24">
        <f>L50*'Location Plan'!$B$60+M50*'Location Plan'!$C$60+N50*'Location Plan'!$D$60+O50*'Location Plan'!$E$60+P50*'Location Plan'!$F$60+Q50*'Location Plan'!$G$60+R50*'Location Plan'!$H$60</f>
        <v>0</v>
      </c>
    </row>
    <row r="51" spans="1:20" ht="13.5" customHeight="1">
      <c r="A51" s="118">
        <v>0.38541666666666602</v>
      </c>
      <c r="B51" s="119"/>
      <c r="C51" s="20">
        <v>1</v>
      </c>
      <c r="D51" s="20">
        <v>1</v>
      </c>
      <c r="E51" s="20">
        <v>0</v>
      </c>
      <c r="F51" s="20">
        <v>0</v>
      </c>
      <c r="G51" s="20">
        <v>0</v>
      </c>
      <c r="H51" s="20">
        <v>0</v>
      </c>
      <c r="I51" s="20">
        <v>0</v>
      </c>
      <c r="J51" s="5">
        <f t="shared" si="0"/>
        <v>2</v>
      </c>
      <c r="K51" s="24">
        <f>C51*'Location Plan'!$B$60+D51*'Location Plan'!$C$60+E51*'Location Plan'!$D$60+F51*'Location Plan'!$E$60+G51*'Location Plan'!$F$60+H51*'Location Plan'!$G$60+I51*'Location Plan'!$H$60</f>
        <v>2</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row>
    <row r="52" spans="1:20" ht="13.5" customHeight="1">
      <c r="A52" s="118">
        <v>0.38888888888888901</v>
      </c>
      <c r="B52" s="119"/>
      <c r="C52" s="20">
        <v>1</v>
      </c>
      <c r="D52" s="20">
        <v>0</v>
      </c>
      <c r="E52" s="20">
        <v>0</v>
      </c>
      <c r="F52" s="20">
        <v>0</v>
      </c>
      <c r="G52" s="20">
        <v>0</v>
      </c>
      <c r="H52" s="20">
        <v>0</v>
      </c>
      <c r="I52" s="20">
        <v>0</v>
      </c>
      <c r="J52" s="5">
        <f t="shared" si="0"/>
        <v>1</v>
      </c>
      <c r="K52" s="24">
        <f>C52*'Location Plan'!$B$60+D52*'Location Plan'!$C$60+E52*'Location Plan'!$D$60+F52*'Location Plan'!$E$60+G52*'Location Plan'!$F$60+H52*'Location Plan'!$G$60+I52*'Location Plan'!$H$60</f>
        <v>1</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row>
    <row r="53" spans="1:20" ht="13.5" customHeight="1">
      <c r="A53" s="118">
        <v>0.39236111111111099</v>
      </c>
      <c r="B53" s="119"/>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row>
    <row r="54" spans="1:20" ht="13.5" customHeight="1">
      <c r="A54" s="118">
        <v>0.39583333333333298</v>
      </c>
      <c r="B54" s="119"/>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0">
        <v>1</v>
      </c>
      <c r="M54" s="20">
        <v>0</v>
      </c>
      <c r="N54" s="20">
        <v>0</v>
      </c>
      <c r="O54" s="20">
        <v>0</v>
      </c>
      <c r="P54" s="20">
        <v>0</v>
      </c>
      <c r="Q54" s="20">
        <v>0</v>
      </c>
      <c r="R54" s="20">
        <v>0</v>
      </c>
      <c r="S54" s="5">
        <f t="shared" si="1"/>
        <v>1</v>
      </c>
      <c r="T54" s="24">
        <f>L54*'Location Plan'!$B$60+M54*'Location Plan'!$C$60+N54*'Location Plan'!$D$60+O54*'Location Plan'!$E$60+P54*'Location Plan'!$F$60+Q54*'Location Plan'!$G$60+R54*'Location Plan'!$H$60</f>
        <v>1</v>
      </c>
    </row>
    <row r="55" spans="1:20" ht="13.5" customHeight="1">
      <c r="A55" s="118">
        <v>0.39930555555555503</v>
      </c>
      <c r="B55" s="119"/>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row>
    <row r="56" spans="1:20" ht="13.5" customHeight="1">
      <c r="A56" s="118">
        <v>0.40277777777777801</v>
      </c>
      <c r="B56" s="119"/>
      <c r="C56" s="20">
        <v>0</v>
      </c>
      <c r="D56" s="20">
        <v>0</v>
      </c>
      <c r="E56" s="20">
        <v>0</v>
      </c>
      <c r="F56" s="20">
        <v>0</v>
      </c>
      <c r="G56" s="20">
        <v>0</v>
      </c>
      <c r="H56" s="20">
        <v>0</v>
      </c>
      <c r="I56" s="20">
        <v>0</v>
      </c>
      <c r="J56" s="5">
        <f t="shared" si="0"/>
        <v>0</v>
      </c>
      <c r="K56" s="24">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row>
    <row r="57" spans="1:20" ht="13.5" customHeight="1">
      <c r="A57" s="118">
        <v>0.40625</v>
      </c>
      <c r="B57" s="119"/>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1</v>
      </c>
      <c r="M57" s="20">
        <v>0</v>
      </c>
      <c r="N57" s="20">
        <v>0</v>
      </c>
      <c r="O57" s="20">
        <v>0</v>
      </c>
      <c r="P57" s="20">
        <v>0</v>
      </c>
      <c r="Q57" s="20">
        <v>0</v>
      </c>
      <c r="R57" s="20">
        <v>0</v>
      </c>
      <c r="S57" s="5">
        <f t="shared" si="1"/>
        <v>1</v>
      </c>
      <c r="T57" s="24">
        <f>L57*'Location Plan'!$B$60+M57*'Location Plan'!$C$60+N57*'Location Plan'!$D$60+O57*'Location Plan'!$E$60+P57*'Location Plan'!$F$60+Q57*'Location Plan'!$G$60+R57*'Location Plan'!$H$60</f>
        <v>1</v>
      </c>
    </row>
    <row r="58" spans="1:20" ht="13.5" customHeight="1">
      <c r="A58" s="118">
        <v>0.40972222222222199</v>
      </c>
      <c r="B58" s="119"/>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row>
    <row r="59" spans="1:20" ht="13.5" customHeight="1">
      <c r="A59" s="118">
        <v>0.41319444444444398</v>
      </c>
      <c r="B59" s="119"/>
      <c r="C59" s="20">
        <v>0</v>
      </c>
      <c r="D59" s="20">
        <v>0</v>
      </c>
      <c r="E59" s="20">
        <v>0</v>
      </c>
      <c r="F59" s="20">
        <v>0</v>
      </c>
      <c r="G59" s="20">
        <v>0</v>
      </c>
      <c r="H59" s="20">
        <v>0</v>
      </c>
      <c r="I59" s="20">
        <v>0</v>
      </c>
      <c r="J59" s="5">
        <f t="shared" si="0"/>
        <v>0</v>
      </c>
      <c r="K59" s="24">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row>
    <row r="60" spans="1:20" ht="13.5" customHeight="1">
      <c r="A60" s="118">
        <v>0.41666666666666602</v>
      </c>
      <c r="B60" s="119"/>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row>
    <row r="61" spans="1:20" ht="13.5" customHeight="1">
      <c r="A61" s="118">
        <v>0.42013888888888901</v>
      </c>
      <c r="B61" s="119"/>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1</v>
      </c>
      <c r="M61" s="20">
        <v>0</v>
      </c>
      <c r="N61" s="20">
        <v>0</v>
      </c>
      <c r="O61" s="20">
        <v>0</v>
      </c>
      <c r="P61" s="20">
        <v>0</v>
      </c>
      <c r="Q61" s="20">
        <v>0</v>
      </c>
      <c r="R61" s="20">
        <v>0</v>
      </c>
      <c r="S61" s="5">
        <f t="shared" si="1"/>
        <v>1</v>
      </c>
      <c r="T61" s="24">
        <f>L61*'Location Plan'!$B$60+M61*'Location Plan'!$C$60+N61*'Location Plan'!$D$60+O61*'Location Plan'!$E$60+P61*'Location Plan'!$F$60+Q61*'Location Plan'!$G$60+R61*'Location Plan'!$H$60</f>
        <v>1</v>
      </c>
    </row>
    <row r="62" spans="1:20" ht="13.5" customHeight="1">
      <c r="A62" s="118">
        <v>0.42361111111111099</v>
      </c>
      <c r="B62" s="119"/>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row>
    <row r="63" spans="1:20" ht="13.5" customHeight="1">
      <c r="A63" s="118">
        <v>0.42708333333333298</v>
      </c>
      <c r="B63" s="119"/>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1</v>
      </c>
      <c r="M63" s="20">
        <v>0</v>
      </c>
      <c r="N63" s="20">
        <v>0</v>
      </c>
      <c r="O63" s="20">
        <v>0</v>
      </c>
      <c r="P63" s="20">
        <v>0</v>
      </c>
      <c r="Q63" s="20">
        <v>0</v>
      </c>
      <c r="R63" s="20">
        <v>0</v>
      </c>
      <c r="S63" s="5">
        <f t="shared" si="1"/>
        <v>1</v>
      </c>
      <c r="T63" s="24">
        <f>L63*'Location Plan'!$B$60+M63*'Location Plan'!$C$60+N63*'Location Plan'!$D$60+O63*'Location Plan'!$E$60+P63*'Location Plan'!$F$60+Q63*'Location Plan'!$G$60+R63*'Location Plan'!$H$60</f>
        <v>1</v>
      </c>
    </row>
    <row r="64" spans="1:20" ht="13.5" customHeight="1">
      <c r="A64" s="118">
        <v>0.43055555555555503</v>
      </c>
      <c r="B64" s="119"/>
      <c r="C64" s="20">
        <v>2</v>
      </c>
      <c r="D64" s="20">
        <v>0</v>
      </c>
      <c r="E64" s="20">
        <v>0</v>
      </c>
      <c r="F64" s="20">
        <v>0</v>
      </c>
      <c r="G64" s="20">
        <v>0</v>
      </c>
      <c r="H64" s="20">
        <v>0</v>
      </c>
      <c r="I64" s="20">
        <v>0</v>
      </c>
      <c r="J64" s="5">
        <f t="shared" si="0"/>
        <v>2</v>
      </c>
      <c r="K64" s="24">
        <f>C64*'Location Plan'!$B$60+D64*'Location Plan'!$C$60+E64*'Location Plan'!$D$60+F64*'Location Plan'!$E$60+G64*'Location Plan'!$F$60+H64*'Location Plan'!$G$60+I64*'Location Plan'!$H$60</f>
        <v>2</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row>
    <row r="65" spans="1:20" ht="13.5" customHeight="1">
      <c r="A65" s="118">
        <v>0.43402777777777801</v>
      </c>
      <c r="B65" s="119"/>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row>
    <row r="66" spans="1:20" ht="13.5" customHeight="1">
      <c r="A66" s="118">
        <v>0.4375</v>
      </c>
      <c r="B66" s="119"/>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0</v>
      </c>
      <c r="M66" s="20">
        <v>2</v>
      </c>
      <c r="N66" s="20">
        <v>0</v>
      </c>
      <c r="O66" s="20">
        <v>0</v>
      </c>
      <c r="P66" s="20">
        <v>0</v>
      </c>
      <c r="Q66" s="20">
        <v>0</v>
      </c>
      <c r="R66" s="20">
        <v>0</v>
      </c>
      <c r="S66" s="5">
        <f t="shared" si="1"/>
        <v>2</v>
      </c>
      <c r="T66" s="24">
        <f>L66*'Location Plan'!$B$60+M66*'Location Plan'!$C$60+N66*'Location Plan'!$D$60+O66*'Location Plan'!$E$60+P66*'Location Plan'!$F$60+Q66*'Location Plan'!$G$60+R66*'Location Plan'!$H$60</f>
        <v>2</v>
      </c>
    </row>
    <row r="67" spans="1:20" ht="13.5" customHeight="1">
      <c r="A67" s="118">
        <v>0.44097222222222199</v>
      </c>
      <c r="B67" s="119"/>
      <c r="C67" s="20">
        <v>0</v>
      </c>
      <c r="D67" s="20">
        <v>0</v>
      </c>
      <c r="E67" s="20">
        <v>0</v>
      </c>
      <c r="F67" s="20">
        <v>0</v>
      </c>
      <c r="G67" s="20">
        <v>0</v>
      </c>
      <c r="H67" s="20">
        <v>0</v>
      </c>
      <c r="I67" s="20">
        <v>0</v>
      </c>
      <c r="J67" s="5">
        <f t="shared" si="0"/>
        <v>0</v>
      </c>
      <c r="K67" s="24">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row>
    <row r="68" spans="1:20" ht="13.5" customHeight="1">
      <c r="A68" s="118">
        <v>0.44444444444444398</v>
      </c>
      <c r="B68" s="119"/>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row>
    <row r="69" spans="1:20" ht="13.5" customHeight="1">
      <c r="A69" s="118">
        <v>0.44791666666666602</v>
      </c>
      <c r="B69" s="119"/>
      <c r="C69" s="20">
        <v>0</v>
      </c>
      <c r="D69" s="20">
        <v>0</v>
      </c>
      <c r="E69" s="20">
        <v>0</v>
      </c>
      <c r="F69" s="20">
        <v>0</v>
      </c>
      <c r="G69" s="20">
        <v>0</v>
      </c>
      <c r="H69" s="20">
        <v>0</v>
      </c>
      <c r="I69" s="20">
        <v>0</v>
      </c>
      <c r="J69" s="5">
        <f t="shared" si="0"/>
        <v>0</v>
      </c>
      <c r="K69" s="24">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4">
        <f>L69*'Location Plan'!$B$60+M69*'Location Plan'!$C$60+N69*'Location Plan'!$D$60+O69*'Location Plan'!$E$60+P69*'Location Plan'!$F$60+Q69*'Location Plan'!$G$60+R69*'Location Plan'!$H$60</f>
        <v>0</v>
      </c>
    </row>
    <row r="70" spans="1:20" ht="13.5" customHeight="1">
      <c r="A70" s="118">
        <v>0.45138888888888901</v>
      </c>
      <c r="B70" s="119"/>
      <c r="C70" s="20">
        <v>0</v>
      </c>
      <c r="D70" s="20">
        <v>0</v>
      </c>
      <c r="E70" s="20">
        <v>0</v>
      </c>
      <c r="F70" s="20">
        <v>0</v>
      </c>
      <c r="G70" s="20">
        <v>0</v>
      </c>
      <c r="H70" s="20">
        <v>0</v>
      </c>
      <c r="I70" s="20">
        <v>0</v>
      </c>
      <c r="J70" s="5">
        <f t="shared" si="0"/>
        <v>0</v>
      </c>
      <c r="K70" s="24">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1"/>
        <v>0</v>
      </c>
      <c r="T70" s="24">
        <f>L70*'Location Plan'!$B$60+M70*'Location Plan'!$C$60+N70*'Location Plan'!$D$60+O70*'Location Plan'!$E$60+P70*'Location Plan'!$F$60+Q70*'Location Plan'!$G$60+R70*'Location Plan'!$H$60</f>
        <v>0</v>
      </c>
    </row>
    <row r="71" spans="1:20" ht="13.5" customHeight="1">
      <c r="A71" s="118">
        <v>0.45486111111111099</v>
      </c>
      <c r="B71" s="119"/>
      <c r="C71" s="20">
        <v>0</v>
      </c>
      <c r="D71" s="20">
        <v>0</v>
      </c>
      <c r="E71" s="20">
        <v>0</v>
      </c>
      <c r="F71" s="20">
        <v>0</v>
      </c>
      <c r="G71" s="20">
        <v>0</v>
      </c>
      <c r="H71" s="20">
        <v>0</v>
      </c>
      <c r="I71" s="20">
        <v>0</v>
      </c>
      <c r="J71" s="5">
        <f t="shared" si="0"/>
        <v>0</v>
      </c>
      <c r="K71" s="24">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4">
        <f>L71*'Location Plan'!$B$60+M71*'Location Plan'!$C$60+N71*'Location Plan'!$D$60+O71*'Location Plan'!$E$60+P71*'Location Plan'!$F$60+Q71*'Location Plan'!$G$60+R71*'Location Plan'!$H$60</f>
        <v>0</v>
      </c>
    </row>
    <row r="72" spans="1:20" ht="13.5" customHeight="1">
      <c r="A72" s="118">
        <v>0.45833333333333298</v>
      </c>
      <c r="B72" s="119"/>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row>
    <row r="73" spans="1:20" ht="13.5" customHeight="1">
      <c r="A73" s="118">
        <v>0.46180555555555503</v>
      </c>
      <c r="B73" s="119"/>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row>
    <row r="74" spans="1:20" ht="13.5" customHeight="1">
      <c r="A74" s="118">
        <v>0.46527777777777801</v>
      </c>
      <c r="B74" s="119"/>
      <c r="C74" s="20">
        <v>0</v>
      </c>
      <c r="D74" s="20">
        <v>0</v>
      </c>
      <c r="E74" s="20">
        <v>0</v>
      </c>
      <c r="F74" s="20">
        <v>0</v>
      </c>
      <c r="G74" s="20">
        <v>0</v>
      </c>
      <c r="H74" s="20">
        <v>0</v>
      </c>
      <c r="I74" s="20">
        <v>0</v>
      </c>
      <c r="J74" s="5">
        <f t="shared" si="0"/>
        <v>0</v>
      </c>
      <c r="K74" s="24">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4">
        <f>L74*'Location Plan'!$B$60+M74*'Location Plan'!$C$60+N74*'Location Plan'!$D$60+O74*'Location Plan'!$E$60+P74*'Location Plan'!$F$60+Q74*'Location Plan'!$G$60+R74*'Location Plan'!$H$60</f>
        <v>0</v>
      </c>
    </row>
    <row r="75" spans="1:20" ht="13.5" customHeight="1">
      <c r="A75" s="118">
        <v>0.46875</v>
      </c>
      <c r="B75" s="119"/>
      <c r="C75" s="20">
        <v>1</v>
      </c>
      <c r="D75" s="20">
        <v>0</v>
      </c>
      <c r="E75" s="20">
        <v>0</v>
      </c>
      <c r="F75" s="20">
        <v>0</v>
      </c>
      <c r="G75" s="20">
        <v>0</v>
      </c>
      <c r="H75" s="20">
        <v>0</v>
      </c>
      <c r="I75" s="20">
        <v>0</v>
      </c>
      <c r="J75" s="5">
        <f t="shared" si="0"/>
        <v>1</v>
      </c>
      <c r="K75" s="24">
        <f>C75*'Location Plan'!$B$60+D75*'Location Plan'!$C$60+E75*'Location Plan'!$D$60+F75*'Location Plan'!$E$60+G75*'Location Plan'!$F$60+H75*'Location Plan'!$G$60+I75*'Location Plan'!$H$60</f>
        <v>1</v>
      </c>
      <c r="L75" s="20">
        <v>0</v>
      </c>
      <c r="M75" s="20">
        <v>0</v>
      </c>
      <c r="N75" s="20">
        <v>0</v>
      </c>
      <c r="O75" s="20">
        <v>0</v>
      </c>
      <c r="P75" s="20">
        <v>0</v>
      </c>
      <c r="Q75" s="20">
        <v>0</v>
      </c>
      <c r="R75" s="20">
        <v>0</v>
      </c>
      <c r="S75" s="5">
        <f t="shared" si="1"/>
        <v>0</v>
      </c>
      <c r="T75" s="24">
        <f>L75*'Location Plan'!$B$60+M75*'Location Plan'!$C$60+N75*'Location Plan'!$D$60+O75*'Location Plan'!$E$60+P75*'Location Plan'!$F$60+Q75*'Location Plan'!$G$60+R75*'Location Plan'!$H$60</f>
        <v>0</v>
      </c>
    </row>
    <row r="76" spans="1:20" ht="13.5" customHeight="1">
      <c r="A76" s="118">
        <v>0.47222222222222199</v>
      </c>
      <c r="B76" s="119"/>
      <c r="C76" s="20">
        <v>0</v>
      </c>
      <c r="D76" s="20">
        <v>0</v>
      </c>
      <c r="E76" s="20">
        <v>0</v>
      </c>
      <c r="F76" s="20">
        <v>0</v>
      </c>
      <c r="G76" s="20">
        <v>0</v>
      </c>
      <c r="H76" s="20">
        <v>0</v>
      </c>
      <c r="I76" s="20">
        <v>0</v>
      </c>
      <c r="J76" s="5">
        <f t="shared" ref="J76:J139" si="2">SUM(C76:I76)</f>
        <v>0</v>
      </c>
      <c r="K76" s="24">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3">SUM(L76:R76)</f>
        <v>0</v>
      </c>
      <c r="T76" s="24">
        <f>L76*'Location Plan'!$B$60+M76*'Location Plan'!$C$60+N76*'Location Plan'!$D$60+O76*'Location Plan'!$E$60+P76*'Location Plan'!$F$60+Q76*'Location Plan'!$G$60+R76*'Location Plan'!$H$60</f>
        <v>0</v>
      </c>
    </row>
    <row r="77" spans="1:20" ht="13.5" customHeight="1">
      <c r="A77" s="118">
        <v>0.47569444444444398</v>
      </c>
      <c r="B77" s="119"/>
      <c r="C77" s="20">
        <v>0</v>
      </c>
      <c r="D77" s="20">
        <v>0</v>
      </c>
      <c r="E77" s="20">
        <v>0</v>
      </c>
      <c r="F77" s="20">
        <v>0</v>
      </c>
      <c r="G77" s="20">
        <v>0</v>
      </c>
      <c r="H77" s="20">
        <v>0</v>
      </c>
      <c r="I77" s="20">
        <v>0</v>
      </c>
      <c r="J77" s="5">
        <f t="shared" si="2"/>
        <v>0</v>
      </c>
      <c r="K77" s="24">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3"/>
        <v>0</v>
      </c>
      <c r="T77" s="24">
        <f>L77*'Location Plan'!$B$60+M77*'Location Plan'!$C$60+N77*'Location Plan'!$D$60+O77*'Location Plan'!$E$60+P77*'Location Plan'!$F$60+Q77*'Location Plan'!$G$60+R77*'Location Plan'!$H$60</f>
        <v>0</v>
      </c>
    </row>
    <row r="78" spans="1:20" ht="13.5" customHeight="1">
      <c r="A78" s="118">
        <v>0.47916666666666602</v>
      </c>
      <c r="B78" s="119"/>
      <c r="C78" s="20">
        <v>0</v>
      </c>
      <c r="D78" s="20">
        <v>0</v>
      </c>
      <c r="E78" s="20">
        <v>0</v>
      </c>
      <c r="F78" s="20">
        <v>0</v>
      </c>
      <c r="G78" s="20">
        <v>0</v>
      </c>
      <c r="H78" s="20">
        <v>0</v>
      </c>
      <c r="I78" s="20">
        <v>0</v>
      </c>
      <c r="J78" s="5">
        <f t="shared" si="2"/>
        <v>0</v>
      </c>
      <c r="K78" s="24">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3"/>
        <v>0</v>
      </c>
      <c r="T78" s="24">
        <f>L78*'Location Plan'!$B$60+M78*'Location Plan'!$C$60+N78*'Location Plan'!$D$60+O78*'Location Plan'!$E$60+P78*'Location Plan'!$F$60+Q78*'Location Plan'!$G$60+R78*'Location Plan'!$H$60</f>
        <v>0</v>
      </c>
    </row>
    <row r="79" spans="1:20" ht="13.5" customHeight="1">
      <c r="A79" s="118">
        <v>0.48263888888888901</v>
      </c>
      <c r="B79" s="119"/>
      <c r="C79" s="20">
        <v>0</v>
      </c>
      <c r="D79" s="20">
        <v>0</v>
      </c>
      <c r="E79" s="20">
        <v>0</v>
      </c>
      <c r="F79" s="20">
        <v>0</v>
      </c>
      <c r="G79" s="20">
        <v>0</v>
      </c>
      <c r="H79" s="20">
        <v>0</v>
      </c>
      <c r="I79" s="20">
        <v>0</v>
      </c>
      <c r="J79" s="5">
        <f t="shared" si="2"/>
        <v>0</v>
      </c>
      <c r="K79" s="24">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3"/>
        <v>0</v>
      </c>
      <c r="T79" s="24">
        <f>L79*'Location Plan'!$B$60+M79*'Location Plan'!$C$60+N79*'Location Plan'!$D$60+O79*'Location Plan'!$E$60+P79*'Location Plan'!$F$60+Q79*'Location Plan'!$G$60+R79*'Location Plan'!$H$60</f>
        <v>0</v>
      </c>
    </row>
    <row r="80" spans="1:20" ht="13.5" customHeight="1">
      <c r="A80" s="118">
        <v>0.48611111111111099</v>
      </c>
      <c r="B80" s="119"/>
      <c r="C80" s="20">
        <v>0</v>
      </c>
      <c r="D80" s="20">
        <v>0</v>
      </c>
      <c r="E80" s="20">
        <v>0</v>
      </c>
      <c r="F80" s="20">
        <v>0</v>
      </c>
      <c r="G80" s="20">
        <v>0</v>
      </c>
      <c r="H80" s="20">
        <v>0</v>
      </c>
      <c r="I80" s="20">
        <v>0</v>
      </c>
      <c r="J80" s="5">
        <f t="shared" si="2"/>
        <v>0</v>
      </c>
      <c r="K80" s="24">
        <f>C80*'Location Plan'!$B$60+D80*'Location Plan'!$C$60+E80*'Location Plan'!$D$60+F80*'Location Plan'!$E$60+G80*'Location Plan'!$F$60+H80*'Location Plan'!$G$60+I80*'Location Plan'!$H$60</f>
        <v>0</v>
      </c>
      <c r="L80" s="20">
        <v>1</v>
      </c>
      <c r="M80" s="20">
        <v>0</v>
      </c>
      <c r="N80" s="20">
        <v>0</v>
      </c>
      <c r="O80" s="20">
        <v>0</v>
      </c>
      <c r="P80" s="20">
        <v>0</v>
      </c>
      <c r="Q80" s="20">
        <v>0</v>
      </c>
      <c r="R80" s="20">
        <v>0</v>
      </c>
      <c r="S80" s="5">
        <f t="shared" si="3"/>
        <v>1</v>
      </c>
      <c r="T80" s="24">
        <f>L80*'Location Plan'!$B$60+M80*'Location Plan'!$C$60+N80*'Location Plan'!$D$60+O80*'Location Plan'!$E$60+P80*'Location Plan'!$F$60+Q80*'Location Plan'!$G$60+R80*'Location Plan'!$H$60</f>
        <v>1</v>
      </c>
    </row>
    <row r="81" spans="1:20" ht="13.5" customHeight="1">
      <c r="A81" s="118">
        <v>0.48958333333333298</v>
      </c>
      <c r="B81" s="119"/>
      <c r="C81" s="20">
        <v>0</v>
      </c>
      <c r="D81" s="20">
        <v>0</v>
      </c>
      <c r="E81" s="20">
        <v>0</v>
      </c>
      <c r="F81" s="20">
        <v>0</v>
      </c>
      <c r="G81" s="20">
        <v>0</v>
      </c>
      <c r="H81" s="20">
        <v>0</v>
      </c>
      <c r="I81" s="20">
        <v>0</v>
      </c>
      <c r="J81" s="5">
        <f t="shared" si="2"/>
        <v>0</v>
      </c>
      <c r="K81" s="24">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3"/>
        <v>0</v>
      </c>
      <c r="T81" s="24">
        <f>L81*'Location Plan'!$B$60+M81*'Location Plan'!$C$60+N81*'Location Plan'!$D$60+O81*'Location Plan'!$E$60+P81*'Location Plan'!$F$60+Q81*'Location Plan'!$G$60+R81*'Location Plan'!$H$60</f>
        <v>0</v>
      </c>
    </row>
    <row r="82" spans="1:20" ht="13.5" customHeight="1">
      <c r="A82" s="118">
        <v>0.49305555555555503</v>
      </c>
      <c r="B82" s="119"/>
      <c r="C82" s="20">
        <v>0</v>
      </c>
      <c r="D82" s="20">
        <v>0</v>
      </c>
      <c r="E82" s="20">
        <v>0</v>
      </c>
      <c r="F82" s="20">
        <v>0</v>
      </c>
      <c r="G82" s="20">
        <v>0</v>
      </c>
      <c r="H82" s="20">
        <v>0</v>
      </c>
      <c r="I82" s="20">
        <v>0</v>
      </c>
      <c r="J82" s="5">
        <f t="shared" si="2"/>
        <v>0</v>
      </c>
      <c r="K82" s="24">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3"/>
        <v>0</v>
      </c>
      <c r="T82" s="24">
        <f>L82*'Location Plan'!$B$60+M82*'Location Plan'!$C$60+N82*'Location Plan'!$D$60+O82*'Location Plan'!$E$60+P82*'Location Plan'!$F$60+Q82*'Location Plan'!$G$60+R82*'Location Plan'!$H$60</f>
        <v>0</v>
      </c>
    </row>
    <row r="83" spans="1:20" ht="13.5" customHeight="1">
      <c r="A83" s="118">
        <v>0.49652777777777801</v>
      </c>
      <c r="B83" s="119"/>
      <c r="C83" s="20">
        <v>1</v>
      </c>
      <c r="D83" s="20">
        <v>0</v>
      </c>
      <c r="E83" s="20">
        <v>0</v>
      </c>
      <c r="F83" s="20">
        <v>0</v>
      </c>
      <c r="G83" s="20">
        <v>0</v>
      </c>
      <c r="H83" s="20">
        <v>0</v>
      </c>
      <c r="I83" s="20">
        <v>0</v>
      </c>
      <c r="J83" s="5">
        <f t="shared" si="2"/>
        <v>1</v>
      </c>
      <c r="K83" s="24">
        <f>C83*'Location Plan'!$B$60+D83*'Location Plan'!$C$60+E83*'Location Plan'!$D$60+F83*'Location Plan'!$E$60+G83*'Location Plan'!$F$60+H83*'Location Plan'!$G$60+I83*'Location Plan'!$H$60</f>
        <v>1</v>
      </c>
      <c r="L83" s="20">
        <v>0</v>
      </c>
      <c r="M83" s="20">
        <v>0</v>
      </c>
      <c r="N83" s="20">
        <v>0</v>
      </c>
      <c r="O83" s="20">
        <v>0</v>
      </c>
      <c r="P83" s="20">
        <v>0</v>
      </c>
      <c r="Q83" s="20">
        <v>0</v>
      </c>
      <c r="R83" s="20">
        <v>0</v>
      </c>
      <c r="S83" s="5">
        <f t="shared" si="3"/>
        <v>0</v>
      </c>
      <c r="T83" s="24">
        <f>L83*'Location Plan'!$B$60+M83*'Location Plan'!$C$60+N83*'Location Plan'!$D$60+O83*'Location Plan'!$E$60+P83*'Location Plan'!$F$60+Q83*'Location Plan'!$G$60+R83*'Location Plan'!$H$60</f>
        <v>0</v>
      </c>
    </row>
    <row r="84" spans="1:20" ht="13.5" customHeight="1">
      <c r="A84" s="118">
        <v>0.5</v>
      </c>
      <c r="B84" s="119"/>
      <c r="C84" s="20">
        <v>0</v>
      </c>
      <c r="D84" s="20">
        <v>0</v>
      </c>
      <c r="E84" s="20">
        <v>0</v>
      </c>
      <c r="F84" s="20">
        <v>0</v>
      </c>
      <c r="G84" s="20">
        <v>0</v>
      </c>
      <c r="H84" s="20">
        <v>0</v>
      </c>
      <c r="I84" s="20">
        <v>0</v>
      </c>
      <c r="J84" s="5">
        <f t="shared" si="2"/>
        <v>0</v>
      </c>
      <c r="K84" s="24">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3"/>
        <v>0</v>
      </c>
      <c r="T84" s="24">
        <f>L84*'Location Plan'!$B$60+M84*'Location Plan'!$C$60+N84*'Location Plan'!$D$60+O84*'Location Plan'!$E$60+P84*'Location Plan'!$F$60+Q84*'Location Plan'!$G$60+R84*'Location Plan'!$H$60</f>
        <v>0</v>
      </c>
    </row>
    <row r="85" spans="1:20" ht="13.5" customHeight="1">
      <c r="A85" s="118">
        <v>0.50347222222222199</v>
      </c>
      <c r="B85" s="119"/>
      <c r="C85" s="20">
        <v>0</v>
      </c>
      <c r="D85" s="20">
        <v>0</v>
      </c>
      <c r="E85" s="20">
        <v>0</v>
      </c>
      <c r="F85" s="20">
        <v>0</v>
      </c>
      <c r="G85" s="20">
        <v>0</v>
      </c>
      <c r="H85" s="20">
        <v>0</v>
      </c>
      <c r="I85" s="20">
        <v>0</v>
      </c>
      <c r="J85" s="5">
        <f t="shared" si="2"/>
        <v>0</v>
      </c>
      <c r="K85" s="24">
        <f>C85*'Location Plan'!$B$60+D85*'Location Plan'!$C$60+E85*'Location Plan'!$D$60+F85*'Location Plan'!$E$60+G85*'Location Plan'!$F$60+H85*'Location Plan'!$G$60+I85*'Location Plan'!$H$60</f>
        <v>0</v>
      </c>
      <c r="L85" s="20">
        <v>0</v>
      </c>
      <c r="M85" s="20">
        <v>0</v>
      </c>
      <c r="N85" s="20">
        <v>0</v>
      </c>
      <c r="O85" s="20">
        <v>0</v>
      </c>
      <c r="P85" s="20">
        <v>0</v>
      </c>
      <c r="Q85" s="20">
        <v>0</v>
      </c>
      <c r="R85" s="20">
        <v>0</v>
      </c>
      <c r="S85" s="5">
        <f t="shared" si="3"/>
        <v>0</v>
      </c>
      <c r="T85" s="24">
        <f>L85*'Location Plan'!$B$60+M85*'Location Plan'!$C$60+N85*'Location Plan'!$D$60+O85*'Location Plan'!$E$60+P85*'Location Plan'!$F$60+Q85*'Location Plan'!$G$60+R85*'Location Plan'!$H$60</f>
        <v>0</v>
      </c>
    </row>
    <row r="86" spans="1:20" ht="13.5" customHeight="1">
      <c r="A86" s="118">
        <v>0.50694444444444398</v>
      </c>
      <c r="B86" s="119"/>
      <c r="C86" s="20">
        <v>0</v>
      </c>
      <c r="D86" s="20">
        <v>0</v>
      </c>
      <c r="E86" s="20">
        <v>0</v>
      </c>
      <c r="F86" s="20">
        <v>0</v>
      </c>
      <c r="G86" s="20">
        <v>0</v>
      </c>
      <c r="H86" s="20">
        <v>0</v>
      </c>
      <c r="I86" s="20">
        <v>0</v>
      </c>
      <c r="J86" s="5">
        <f t="shared" si="2"/>
        <v>0</v>
      </c>
      <c r="K86" s="24">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3"/>
        <v>0</v>
      </c>
      <c r="T86" s="24">
        <f>L86*'Location Plan'!$B$60+M86*'Location Plan'!$C$60+N86*'Location Plan'!$D$60+O86*'Location Plan'!$E$60+P86*'Location Plan'!$F$60+Q86*'Location Plan'!$G$60+R86*'Location Plan'!$H$60</f>
        <v>0</v>
      </c>
    </row>
    <row r="87" spans="1:20" ht="13.5" customHeight="1">
      <c r="A87" s="118">
        <v>0.51041666666666596</v>
      </c>
      <c r="B87" s="119"/>
      <c r="C87" s="20">
        <v>0</v>
      </c>
      <c r="D87" s="20">
        <v>0</v>
      </c>
      <c r="E87" s="20">
        <v>0</v>
      </c>
      <c r="F87" s="20">
        <v>0</v>
      </c>
      <c r="G87" s="20">
        <v>0</v>
      </c>
      <c r="H87" s="20">
        <v>0</v>
      </c>
      <c r="I87" s="20">
        <v>0</v>
      </c>
      <c r="J87" s="5">
        <f t="shared" si="2"/>
        <v>0</v>
      </c>
      <c r="K87" s="24">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3"/>
        <v>0</v>
      </c>
      <c r="T87" s="24">
        <f>L87*'Location Plan'!$B$60+M87*'Location Plan'!$C$60+N87*'Location Plan'!$D$60+O87*'Location Plan'!$E$60+P87*'Location Plan'!$F$60+Q87*'Location Plan'!$G$60+R87*'Location Plan'!$H$60</f>
        <v>0</v>
      </c>
    </row>
    <row r="88" spans="1:20" ht="13.5" customHeight="1">
      <c r="A88" s="118">
        <v>0.51388888888888895</v>
      </c>
      <c r="B88" s="119"/>
      <c r="C88" s="20">
        <v>0</v>
      </c>
      <c r="D88" s="20">
        <v>0</v>
      </c>
      <c r="E88" s="20">
        <v>0</v>
      </c>
      <c r="F88" s="20">
        <v>0</v>
      </c>
      <c r="G88" s="20">
        <v>0</v>
      </c>
      <c r="H88" s="20">
        <v>0</v>
      </c>
      <c r="I88" s="20">
        <v>0</v>
      </c>
      <c r="J88" s="5">
        <f t="shared" si="2"/>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3"/>
        <v>0</v>
      </c>
      <c r="T88" s="24">
        <f>L88*'Location Plan'!$B$60+M88*'Location Plan'!$C$60+N88*'Location Plan'!$D$60+O88*'Location Plan'!$E$60+P88*'Location Plan'!$F$60+Q88*'Location Plan'!$G$60+R88*'Location Plan'!$H$60</f>
        <v>0</v>
      </c>
    </row>
    <row r="89" spans="1:20" ht="13.5" customHeight="1">
      <c r="A89" s="118">
        <v>0.51736111111111105</v>
      </c>
      <c r="B89" s="119"/>
      <c r="C89" s="20">
        <v>0</v>
      </c>
      <c r="D89" s="20">
        <v>0</v>
      </c>
      <c r="E89" s="20">
        <v>0</v>
      </c>
      <c r="F89" s="20">
        <v>0</v>
      </c>
      <c r="G89" s="20">
        <v>0</v>
      </c>
      <c r="H89" s="20">
        <v>0</v>
      </c>
      <c r="I89" s="20">
        <v>0</v>
      </c>
      <c r="J89" s="5">
        <f t="shared" si="2"/>
        <v>0</v>
      </c>
      <c r="K89" s="24">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3"/>
        <v>0</v>
      </c>
      <c r="T89" s="24">
        <f>L89*'Location Plan'!$B$60+M89*'Location Plan'!$C$60+N89*'Location Plan'!$D$60+O89*'Location Plan'!$E$60+P89*'Location Plan'!$F$60+Q89*'Location Plan'!$G$60+R89*'Location Plan'!$H$60</f>
        <v>0</v>
      </c>
    </row>
    <row r="90" spans="1:20" ht="13.5" customHeight="1">
      <c r="A90" s="118">
        <v>0.52083333333333304</v>
      </c>
      <c r="B90" s="119"/>
      <c r="C90" s="20">
        <v>0</v>
      </c>
      <c r="D90" s="20">
        <v>0</v>
      </c>
      <c r="E90" s="20">
        <v>0</v>
      </c>
      <c r="F90" s="20">
        <v>0</v>
      </c>
      <c r="G90" s="20">
        <v>0</v>
      </c>
      <c r="H90" s="20">
        <v>0</v>
      </c>
      <c r="I90" s="20">
        <v>0</v>
      </c>
      <c r="J90" s="5">
        <f t="shared" si="2"/>
        <v>0</v>
      </c>
      <c r="K90" s="24">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3"/>
        <v>0</v>
      </c>
      <c r="T90" s="24">
        <f>L90*'Location Plan'!$B$60+M90*'Location Plan'!$C$60+N90*'Location Plan'!$D$60+O90*'Location Plan'!$E$60+P90*'Location Plan'!$F$60+Q90*'Location Plan'!$G$60+R90*'Location Plan'!$H$60</f>
        <v>0</v>
      </c>
    </row>
    <row r="91" spans="1:20" ht="13.5" customHeight="1">
      <c r="A91" s="118">
        <v>0.52430555555555503</v>
      </c>
      <c r="B91" s="119"/>
      <c r="C91" s="20">
        <v>3</v>
      </c>
      <c r="D91" s="20">
        <v>1</v>
      </c>
      <c r="E91" s="20">
        <v>0</v>
      </c>
      <c r="F91" s="20">
        <v>0</v>
      </c>
      <c r="G91" s="20">
        <v>0</v>
      </c>
      <c r="H91" s="20">
        <v>0</v>
      </c>
      <c r="I91" s="20">
        <v>0</v>
      </c>
      <c r="J91" s="5">
        <f t="shared" si="2"/>
        <v>4</v>
      </c>
      <c r="K91" s="24">
        <f>C91*'Location Plan'!$B$60+D91*'Location Plan'!$C$60+E91*'Location Plan'!$D$60+F91*'Location Plan'!$E$60+G91*'Location Plan'!$F$60+H91*'Location Plan'!$G$60+I91*'Location Plan'!$H$60</f>
        <v>4</v>
      </c>
      <c r="L91" s="20">
        <v>0</v>
      </c>
      <c r="M91" s="20">
        <v>0</v>
      </c>
      <c r="N91" s="20">
        <v>0</v>
      </c>
      <c r="O91" s="20">
        <v>0</v>
      </c>
      <c r="P91" s="20">
        <v>0</v>
      </c>
      <c r="Q91" s="20">
        <v>0</v>
      </c>
      <c r="R91" s="20">
        <v>0</v>
      </c>
      <c r="S91" s="5">
        <f t="shared" si="3"/>
        <v>0</v>
      </c>
      <c r="T91" s="24">
        <f>L91*'Location Plan'!$B$60+M91*'Location Plan'!$C$60+N91*'Location Plan'!$D$60+O91*'Location Plan'!$E$60+P91*'Location Plan'!$F$60+Q91*'Location Plan'!$G$60+R91*'Location Plan'!$H$60</f>
        <v>0</v>
      </c>
    </row>
    <row r="92" spans="1:20" ht="13.5" customHeight="1">
      <c r="A92" s="118">
        <v>0.52777777777777801</v>
      </c>
      <c r="B92" s="119"/>
      <c r="C92" s="20">
        <v>1</v>
      </c>
      <c r="D92" s="20">
        <v>1</v>
      </c>
      <c r="E92" s="20">
        <v>0</v>
      </c>
      <c r="F92" s="20">
        <v>0</v>
      </c>
      <c r="G92" s="20">
        <v>0</v>
      </c>
      <c r="H92" s="20">
        <v>0</v>
      </c>
      <c r="I92" s="20">
        <v>0</v>
      </c>
      <c r="J92" s="5">
        <f t="shared" si="2"/>
        <v>2</v>
      </c>
      <c r="K92" s="24">
        <f>C92*'Location Plan'!$B$60+D92*'Location Plan'!$C$60+E92*'Location Plan'!$D$60+F92*'Location Plan'!$E$60+G92*'Location Plan'!$F$60+H92*'Location Plan'!$G$60+I92*'Location Plan'!$H$60</f>
        <v>2</v>
      </c>
      <c r="L92" s="20">
        <v>0</v>
      </c>
      <c r="M92" s="20">
        <v>0</v>
      </c>
      <c r="N92" s="20">
        <v>0</v>
      </c>
      <c r="O92" s="20">
        <v>0</v>
      </c>
      <c r="P92" s="20">
        <v>0</v>
      </c>
      <c r="Q92" s="20">
        <v>0</v>
      </c>
      <c r="R92" s="20">
        <v>0</v>
      </c>
      <c r="S92" s="5">
        <f t="shared" si="3"/>
        <v>0</v>
      </c>
      <c r="T92" s="24">
        <f>L92*'Location Plan'!$B$60+M92*'Location Plan'!$C$60+N92*'Location Plan'!$D$60+O92*'Location Plan'!$E$60+P92*'Location Plan'!$F$60+Q92*'Location Plan'!$G$60+R92*'Location Plan'!$H$60</f>
        <v>0</v>
      </c>
    </row>
    <row r="93" spans="1:20" ht="13.5" customHeight="1">
      <c r="A93" s="118">
        <v>0.53125</v>
      </c>
      <c r="B93" s="119"/>
      <c r="C93" s="20">
        <v>0</v>
      </c>
      <c r="D93" s="20">
        <v>0</v>
      </c>
      <c r="E93" s="20">
        <v>0</v>
      </c>
      <c r="F93" s="20">
        <v>0</v>
      </c>
      <c r="G93" s="20">
        <v>0</v>
      </c>
      <c r="H93" s="20">
        <v>0</v>
      </c>
      <c r="I93" s="20">
        <v>0</v>
      </c>
      <c r="J93" s="5">
        <f t="shared" si="2"/>
        <v>0</v>
      </c>
      <c r="K93" s="24">
        <f>C93*'Location Plan'!$B$60+D93*'Location Plan'!$C$60+E93*'Location Plan'!$D$60+F93*'Location Plan'!$E$60+G93*'Location Plan'!$F$60+H93*'Location Plan'!$G$60+I93*'Location Plan'!$H$60</f>
        <v>0</v>
      </c>
      <c r="L93" s="20">
        <v>0</v>
      </c>
      <c r="M93" s="20">
        <v>0</v>
      </c>
      <c r="N93" s="20">
        <v>0</v>
      </c>
      <c r="O93" s="20">
        <v>0</v>
      </c>
      <c r="P93" s="20">
        <v>0</v>
      </c>
      <c r="Q93" s="20">
        <v>0</v>
      </c>
      <c r="R93" s="20">
        <v>0</v>
      </c>
      <c r="S93" s="5">
        <f t="shared" si="3"/>
        <v>0</v>
      </c>
      <c r="T93" s="24">
        <f>L93*'Location Plan'!$B$60+M93*'Location Plan'!$C$60+N93*'Location Plan'!$D$60+O93*'Location Plan'!$E$60+P93*'Location Plan'!$F$60+Q93*'Location Plan'!$G$60+R93*'Location Plan'!$H$60</f>
        <v>0</v>
      </c>
    </row>
    <row r="94" spans="1:20" ht="13.5" customHeight="1">
      <c r="A94" s="118">
        <v>0.53472222222222199</v>
      </c>
      <c r="B94" s="119"/>
      <c r="C94" s="20">
        <v>0</v>
      </c>
      <c r="D94" s="20">
        <v>0</v>
      </c>
      <c r="E94" s="20">
        <v>0</v>
      </c>
      <c r="F94" s="20">
        <v>0</v>
      </c>
      <c r="G94" s="20">
        <v>0</v>
      </c>
      <c r="H94" s="20">
        <v>0</v>
      </c>
      <c r="I94" s="20">
        <v>0</v>
      </c>
      <c r="J94" s="5">
        <f t="shared" si="2"/>
        <v>0</v>
      </c>
      <c r="K94" s="24">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3"/>
        <v>0</v>
      </c>
      <c r="T94" s="24">
        <f>L94*'Location Plan'!$B$60+M94*'Location Plan'!$C$60+N94*'Location Plan'!$D$60+O94*'Location Plan'!$E$60+P94*'Location Plan'!$F$60+Q94*'Location Plan'!$G$60+R94*'Location Plan'!$H$60</f>
        <v>0</v>
      </c>
    </row>
    <row r="95" spans="1:20" ht="13.5" customHeight="1">
      <c r="A95" s="118">
        <v>0.53819444444444398</v>
      </c>
      <c r="B95" s="119"/>
      <c r="C95" s="20">
        <v>0</v>
      </c>
      <c r="D95" s="20">
        <v>0</v>
      </c>
      <c r="E95" s="20">
        <v>0</v>
      </c>
      <c r="F95" s="20">
        <v>0</v>
      </c>
      <c r="G95" s="20">
        <v>0</v>
      </c>
      <c r="H95" s="20">
        <v>0</v>
      </c>
      <c r="I95" s="20">
        <v>0</v>
      </c>
      <c r="J95" s="5">
        <f t="shared" si="2"/>
        <v>0</v>
      </c>
      <c r="K95" s="24">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3"/>
        <v>0</v>
      </c>
      <c r="T95" s="24">
        <f>L95*'Location Plan'!$B$60+M95*'Location Plan'!$C$60+N95*'Location Plan'!$D$60+O95*'Location Plan'!$E$60+P95*'Location Plan'!$F$60+Q95*'Location Plan'!$G$60+R95*'Location Plan'!$H$60</f>
        <v>0</v>
      </c>
    </row>
    <row r="96" spans="1:20" ht="13.5" customHeight="1">
      <c r="A96" s="118">
        <v>0.54166666666666596</v>
      </c>
      <c r="B96" s="119"/>
      <c r="C96" s="20">
        <v>0</v>
      </c>
      <c r="D96" s="20">
        <v>0</v>
      </c>
      <c r="E96" s="20">
        <v>0</v>
      </c>
      <c r="F96" s="20">
        <v>0</v>
      </c>
      <c r="G96" s="20">
        <v>0</v>
      </c>
      <c r="H96" s="20">
        <v>0</v>
      </c>
      <c r="I96" s="20">
        <v>0</v>
      </c>
      <c r="J96" s="5">
        <f t="shared" si="2"/>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3"/>
        <v>0</v>
      </c>
      <c r="T96" s="24">
        <f>L96*'Location Plan'!$B$60+M96*'Location Plan'!$C$60+N96*'Location Plan'!$D$60+O96*'Location Plan'!$E$60+P96*'Location Plan'!$F$60+Q96*'Location Plan'!$G$60+R96*'Location Plan'!$H$60</f>
        <v>0</v>
      </c>
    </row>
    <row r="97" spans="1:20" ht="13.5" customHeight="1">
      <c r="A97" s="118">
        <v>0.54513888888888895</v>
      </c>
      <c r="B97" s="119"/>
      <c r="C97" s="20">
        <v>1</v>
      </c>
      <c r="D97" s="20">
        <v>0</v>
      </c>
      <c r="E97" s="20">
        <v>0</v>
      </c>
      <c r="F97" s="20">
        <v>0</v>
      </c>
      <c r="G97" s="20">
        <v>0</v>
      </c>
      <c r="H97" s="20">
        <v>0</v>
      </c>
      <c r="I97" s="20">
        <v>0</v>
      </c>
      <c r="J97" s="5">
        <f t="shared" si="2"/>
        <v>1</v>
      </c>
      <c r="K97" s="24">
        <f>C97*'Location Plan'!$B$60+D97*'Location Plan'!$C$60+E97*'Location Plan'!$D$60+F97*'Location Plan'!$E$60+G97*'Location Plan'!$F$60+H97*'Location Plan'!$G$60+I97*'Location Plan'!$H$60</f>
        <v>1</v>
      </c>
      <c r="L97" s="20">
        <v>0</v>
      </c>
      <c r="M97" s="20">
        <v>0</v>
      </c>
      <c r="N97" s="20">
        <v>0</v>
      </c>
      <c r="O97" s="20">
        <v>0</v>
      </c>
      <c r="P97" s="20">
        <v>0</v>
      </c>
      <c r="Q97" s="20">
        <v>0</v>
      </c>
      <c r="R97" s="20">
        <v>0</v>
      </c>
      <c r="S97" s="5">
        <f t="shared" si="3"/>
        <v>0</v>
      </c>
      <c r="T97" s="24">
        <f>L97*'Location Plan'!$B$60+M97*'Location Plan'!$C$60+N97*'Location Plan'!$D$60+O97*'Location Plan'!$E$60+P97*'Location Plan'!$F$60+Q97*'Location Plan'!$G$60+R97*'Location Plan'!$H$60</f>
        <v>0</v>
      </c>
    </row>
    <row r="98" spans="1:20" ht="13.5" customHeight="1">
      <c r="A98" s="118">
        <v>0.54861111111111105</v>
      </c>
      <c r="B98" s="119"/>
      <c r="C98" s="20">
        <v>0</v>
      </c>
      <c r="D98" s="20">
        <v>0</v>
      </c>
      <c r="E98" s="20">
        <v>0</v>
      </c>
      <c r="F98" s="20">
        <v>0</v>
      </c>
      <c r="G98" s="20">
        <v>0</v>
      </c>
      <c r="H98" s="20">
        <v>0</v>
      </c>
      <c r="I98" s="20">
        <v>0</v>
      </c>
      <c r="J98" s="5">
        <f t="shared" si="2"/>
        <v>0</v>
      </c>
      <c r="K98" s="24">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3"/>
        <v>0</v>
      </c>
      <c r="T98" s="24">
        <f>L98*'Location Plan'!$B$60+M98*'Location Plan'!$C$60+N98*'Location Plan'!$D$60+O98*'Location Plan'!$E$60+P98*'Location Plan'!$F$60+Q98*'Location Plan'!$G$60+R98*'Location Plan'!$H$60</f>
        <v>0</v>
      </c>
    </row>
    <row r="99" spans="1:20" ht="13.5" customHeight="1">
      <c r="A99" s="118">
        <v>0.55208333333333304</v>
      </c>
      <c r="B99" s="119"/>
      <c r="C99" s="20">
        <v>0</v>
      </c>
      <c r="D99" s="20">
        <v>1</v>
      </c>
      <c r="E99" s="20">
        <v>0</v>
      </c>
      <c r="F99" s="20">
        <v>0</v>
      </c>
      <c r="G99" s="20">
        <v>0</v>
      </c>
      <c r="H99" s="20">
        <v>0</v>
      </c>
      <c r="I99" s="20">
        <v>0</v>
      </c>
      <c r="J99" s="5">
        <f t="shared" si="2"/>
        <v>1</v>
      </c>
      <c r="K99" s="24">
        <f>C99*'Location Plan'!$B$60+D99*'Location Plan'!$C$60+E99*'Location Plan'!$D$60+F99*'Location Plan'!$E$60+G99*'Location Plan'!$F$60+H99*'Location Plan'!$G$60+I99*'Location Plan'!$H$60</f>
        <v>1</v>
      </c>
      <c r="L99" s="20">
        <v>0</v>
      </c>
      <c r="M99" s="20">
        <v>1</v>
      </c>
      <c r="N99" s="20">
        <v>0</v>
      </c>
      <c r="O99" s="20">
        <v>0</v>
      </c>
      <c r="P99" s="20">
        <v>0</v>
      </c>
      <c r="Q99" s="20">
        <v>0</v>
      </c>
      <c r="R99" s="20">
        <v>0</v>
      </c>
      <c r="S99" s="5">
        <f t="shared" si="3"/>
        <v>1</v>
      </c>
      <c r="T99" s="24">
        <f>L99*'Location Plan'!$B$60+M99*'Location Plan'!$C$60+N99*'Location Plan'!$D$60+O99*'Location Plan'!$E$60+P99*'Location Plan'!$F$60+Q99*'Location Plan'!$G$60+R99*'Location Plan'!$H$60</f>
        <v>1</v>
      </c>
    </row>
    <row r="100" spans="1:20" ht="13.5" customHeight="1">
      <c r="A100" s="118">
        <v>0.55555555555555503</v>
      </c>
      <c r="B100" s="119"/>
      <c r="C100" s="20">
        <v>1</v>
      </c>
      <c r="D100" s="20">
        <v>0</v>
      </c>
      <c r="E100" s="20">
        <v>0</v>
      </c>
      <c r="F100" s="20">
        <v>0</v>
      </c>
      <c r="G100" s="20">
        <v>0</v>
      </c>
      <c r="H100" s="20">
        <v>0</v>
      </c>
      <c r="I100" s="20">
        <v>0</v>
      </c>
      <c r="J100" s="5">
        <f t="shared" si="2"/>
        <v>1</v>
      </c>
      <c r="K100" s="24">
        <f>C100*'Location Plan'!$B$60+D100*'Location Plan'!$C$60+E100*'Location Plan'!$D$60+F100*'Location Plan'!$E$60+G100*'Location Plan'!$F$60+H100*'Location Plan'!$G$60+I100*'Location Plan'!$H$60</f>
        <v>1</v>
      </c>
      <c r="L100" s="20">
        <v>0</v>
      </c>
      <c r="M100" s="20">
        <v>0</v>
      </c>
      <c r="N100" s="20">
        <v>0</v>
      </c>
      <c r="O100" s="20">
        <v>0</v>
      </c>
      <c r="P100" s="20">
        <v>0</v>
      </c>
      <c r="Q100" s="20">
        <v>0</v>
      </c>
      <c r="R100" s="20">
        <v>0</v>
      </c>
      <c r="S100" s="5">
        <f t="shared" si="3"/>
        <v>0</v>
      </c>
      <c r="T100" s="24">
        <f>L100*'Location Plan'!$B$60+M100*'Location Plan'!$C$60+N100*'Location Plan'!$D$60+O100*'Location Plan'!$E$60+P100*'Location Plan'!$F$60+Q100*'Location Plan'!$G$60+R100*'Location Plan'!$H$60</f>
        <v>0</v>
      </c>
    </row>
    <row r="101" spans="1:20" ht="13.5" customHeight="1">
      <c r="A101" s="118">
        <v>0.55902777777777801</v>
      </c>
      <c r="B101" s="119"/>
      <c r="C101" s="20">
        <v>0</v>
      </c>
      <c r="D101" s="20">
        <v>0</v>
      </c>
      <c r="E101" s="20">
        <v>0</v>
      </c>
      <c r="F101" s="20">
        <v>0</v>
      </c>
      <c r="G101" s="20">
        <v>0</v>
      </c>
      <c r="H101" s="20">
        <v>0</v>
      </c>
      <c r="I101" s="20">
        <v>0</v>
      </c>
      <c r="J101" s="5">
        <f t="shared" si="2"/>
        <v>0</v>
      </c>
      <c r="K101" s="24">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3"/>
        <v>0</v>
      </c>
      <c r="T101" s="24">
        <f>L101*'Location Plan'!$B$60+M101*'Location Plan'!$C$60+N101*'Location Plan'!$D$60+O101*'Location Plan'!$E$60+P101*'Location Plan'!$F$60+Q101*'Location Plan'!$G$60+R101*'Location Plan'!$H$60</f>
        <v>0</v>
      </c>
    </row>
    <row r="102" spans="1:20" ht="13.5" customHeight="1">
      <c r="A102" s="118">
        <v>0.5625</v>
      </c>
      <c r="B102" s="119"/>
      <c r="C102" s="20">
        <v>0</v>
      </c>
      <c r="D102" s="20">
        <v>0</v>
      </c>
      <c r="E102" s="20">
        <v>0</v>
      </c>
      <c r="F102" s="20">
        <v>0</v>
      </c>
      <c r="G102" s="20">
        <v>0</v>
      </c>
      <c r="H102" s="20">
        <v>0</v>
      </c>
      <c r="I102" s="20">
        <v>0</v>
      </c>
      <c r="J102" s="5">
        <f t="shared" si="2"/>
        <v>0</v>
      </c>
      <c r="K102" s="24">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3"/>
        <v>0</v>
      </c>
      <c r="T102" s="24">
        <f>L102*'Location Plan'!$B$60+M102*'Location Plan'!$C$60+N102*'Location Plan'!$D$60+O102*'Location Plan'!$E$60+P102*'Location Plan'!$F$60+Q102*'Location Plan'!$G$60+R102*'Location Plan'!$H$60</f>
        <v>0</v>
      </c>
    </row>
    <row r="103" spans="1:20" ht="13.5" customHeight="1">
      <c r="A103" s="118">
        <v>0.56597222222222199</v>
      </c>
      <c r="B103" s="119"/>
      <c r="C103" s="20">
        <v>0</v>
      </c>
      <c r="D103" s="20">
        <v>0</v>
      </c>
      <c r="E103" s="20">
        <v>0</v>
      </c>
      <c r="F103" s="20">
        <v>0</v>
      </c>
      <c r="G103" s="20">
        <v>0</v>
      </c>
      <c r="H103" s="20">
        <v>0</v>
      </c>
      <c r="I103" s="20">
        <v>0</v>
      </c>
      <c r="J103" s="5">
        <f t="shared" si="2"/>
        <v>0</v>
      </c>
      <c r="K103" s="24">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3"/>
        <v>0</v>
      </c>
      <c r="T103" s="24">
        <f>L103*'Location Plan'!$B$60+M103*'Location Plan'!$C$60+N103*'Location Plan'!$D$60+O103*'Location Plan'!$E$60+P103*'Location Plan'!$F$60+Q103*'Location Plan'!$G$60+R103*'Location Plan'!$H$60</f>
        <v>0</v>
      </c>
    </row>
    <row r="104" spans="1:20" ht="13.5" customHeight="1">
      <c r="A104" s="118">
        <v>0.56944444444444398</v>
      </c>
      <c r="B104" s="119"/>
      <c r="C104" s="20">
        <v>0</v>
      </c>
      <c r="D104" s="20">
        <v>0</v>
      </c>
      <c r="E104" s="20">
        <v>0</v>
      </c>
      <c r="F104" s="20">
        <v>0</v>
      </c>
      <c r="G104" s="20">
        <v>0</v>
      </c>
      <c r="H104" s="20">
        <v>0</v>
      </c>
      <c r="I104" s="20">
        <v>0</v>
      </c>
      <c r="J104" s="5">
        <f t="shared" si="2"/>
        <v>0</v>
      </c>
      <c r="K104" s="24">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3"/>
        <v>0</v>
      </c>
      <c r="T104" s="24">
        <f>L104*'Location Plan'!$B$60+M104*'Location Plan'!$C$60+N104*'Location Plan'!$D$60+O104*'Location Plan'!$E$60+P104*'Location Plan'!$F$60+Q104*'Location Plan'!$G$60+R104*'Location Plan'!$H$60</f>
        <v>0</v>
      </c>
    </row>
    <row r="105" spans="1:20" ht="13.5" customHeight="1">
      <c r="A105" s="118">
        <v>0.57291666666666596</v>
      </c>
      <c r="B105" s="119"/>
      <c r="C105" s="20">
        <v>0</v>
      </c>
      <c r="D105" s="20">
        <v>0</v>
      </c>
      <c r="E105" s="20">
        <v>0</v>
      </c>
      <c r="F105" s="20">
        <v>0</v>
      </c>
      <c r="G105" s="20">
        <v>0</v>
      </c>
      <c r="H105" s="20">
        <v>0</v>
      </c>
      <c r="I105" s="20">
        <v>0</v>
      </c>
      <c r="J105" s="5">
        <f t="shared" si="2"/>
        <v>0</v>
      </c>
      <c r="K105" s="24">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3"/>
        <v>0</v>
      </c>
      <c r="T105" s="24">
        <f>L105*'Location Plan'!$B$60+M105*'Location Plan'!$C$60+N105*'Location Plan'!$D$60+O105*'Location Plan'!$E$60+P105*'Location Plan'!$F$60+Q105*'Location Plan'!$G$60+R105*'Location Plan'!$H$60</f>
        <v>0</v>
      </c>
    </row>
    <row r="106" spans="1:20" ht="13.5" customHeight="1">
      <c r="A106" s="118">
        <v>0.57638888888888895</v>
      </c>
      <c r="B106" s="119"/>
      <c r="C106" s="20">
        <v>0</v>
      </c>
      <c r="D106" s="20">
        <v>0</v>
      </c>
      <c r="E106" s="20">
        <v>0</v>
      </c>
      <c r="F106" s="20">
        <v>0</v>
      </c>
      <c r="G106" s="20">
        <v>0</v>
      </c>
      <c r="H106" s="20">
        <v>0</v>
      </c>
      <c r="I106" s="20">
        <v>0</v>
      </c>
      <c r="J106" s="5">
        <f t="shared" si="2"/>
        <v>0</v>
      </c>
      <c r="K106" s="24">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3"/>
        <v>0</v>
      </c>
      <c r="T106" s="24">
        <f>L106*'Location Plan'!$B$60+M106*'Location Plan'!$C$60+N106*'Location Plan'!$D$60+O106*'Location Plan'!$E$60+P106*'Location Plan'!$F$60+Q106*'Location Plan'!$G$60+R106*'Location Plan'!$H$60</f>
        <v>0</v>
      </c>
    </row>
    <row r="107" spans="1:20" ht="13.5" customHeight="1">
      <c r="A107" s="118">
        <v>0.57986111111111105</v>
      </c>
      <c r="B107" s="119"/>
      <c r="C107" s="20">
        <v>0</v>
      </c>
      <c r="D107" s="20">
        <v>0</v>
      </c>
      <c r="E107" s="20">
        <v>0</v>
      </c>
      <c r="F107" s="20">
        <v>0</v>
      </c>
      <c r="G107" s="20">
        <v>0</v>
      </c>
      <c r="H107" s="20">
        <v>0</v>
      </c>
      <c r="I107" s="20">
        <v>0</v>
      </c>
      <c r="J107" s="5">
        <f t="shared" si="2"/>
        <v>0</v>
      </c>
      <c r="K107" s="24">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3"/>
        <v>0</v>
      </c>
      <c r="T107" s="24">
        <f>L107*'Location Plan'!$B$60+M107*'Location Plan'!$C$60+N107*'Location Plan'!$D$60+O107*'Location Plan'!$E$60+P107*'Location Plan'!$F$60+Q107*'Location Plan'!$G$60+R107*'Location Plan'!$H$60</f>
        <v>0</v>
      </c>
    </row>
    <row r="108" spans="1:20" ht="13.5" customHeight="1">
      <c r="A108" s="118">
        <v>0.58333333333333304</v>
      </c>
      <c r="B108" s="119"/>
      <c r="C108" s="20">
        <v>0</v>
      </c>
      <c r="D108" s="20">
        <v>0</v>
      </c>
      <c r="E108" s="20">
        <v>0</v>
      </c>
      <c r="F108" s="20">
        <v>0</v>
      </c>
      <c r="G108" s="20">
        <v>0</v>
      </c>
      <c r="H108" s="20">
        <v>0</v>
      </c>
      <c r="I108" s="20">
        <v>0</v>
      </c>
      <c r="J108" s="5">
        <f t="shared" si="2"/>
        <v>0</v>
      </c>
      <c r="K108" s="24">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3"/>
        <v>0</v>
      </c>
      <c r="T108" s="24">
        <f>L108*'Location Plan'!$B$60+M108*'Location Plan'!$C$60+N108*'Location Plan'!$D$60+O108*'Location Plan'!$E$60+P108*'Location Plan'!$F$60+Q108*'Location Plan'!$G$60+R108*'Location Plan'!$H$60</f>
        <v>0</v>
      </c>
    </row>
    <row r="109" spans="1:20" ht="13.5" customHeight="1">
      <c r="A109" s="118">
        <v>0.58680555555555503</v>
      </c>
      <c r="B109" s="119"/>
      <c r="C109" s="20">
        <v>0</v>
      </c>
      <c r="D109" s="20">
        <v>0</v>
      </c>
      <c r="E109" s="20">
        <v>0</v>
      </c>
      <c r="F109" s="20">
        <v>0</v>
      </c>
      <c r="G109" s="20">
        <v>0</v>
      </c>
      <c r="H109" s="20">
        <v>0</v>
      </c>
      <c r="I109" s="20">
        <v>0</v>
      </c>
      <c r="J109" s="5">
        <f t="shared" si="2"/>
        <v>0</v>
      </c>
      <c r="K109" s="24">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3"/>
        <v>0</v>
      </c>
      <c r="T109" s="24">
        <f>L109*'Location Plan'!$B$60+M109*'Location Plan'!$C$60+N109*'Location Plan'!$D$60+O109*'Location Plan'!$E$60+P109*'Location Plan'!$F$60+Q109*'Location Plan'!$G$60+R109*'Location Plan'!$H$60</f>
        <v>0</v>
      </c>
    </row>
    <row r="110" spans="1:20" ht="13.5" customHeight="1">
      <c r="A110" s="118">
        <v>0.59027777777777701</v>
      </c>
      <c r="B110" s="119"/>
      <c r="C110" s="20">
        <v>1</v>
      </c>
      <c r="D110" s="20">
        <v>0</v>
      </c>
      <c r="E110" s="20">
        <v>0</v>
      </c>
      <c r="F110" s="20">
        <v>0</v>
      </c>
      <c r="G110" s="20">
        <v>0</v>
      </c>
      <c r="H110" s="20">
        <v>0</v>
      </c>
      <c r="I110" s="20">
        <v>0</v>
      </c>
      <c r="J110" s="5">
        <f t="shared" si="2"/>
        <v>1</v>
      </c>
      <c r="K110" s="24">
        <f>C110*'Location Plan'!$B$60+D110*'Location Plan'!$C$60+E110*'Location Plan'!$D$60+F110*'Location Plan'!$E$60+G110*'Location Plan'!$F$60+H110*'Location Plan'!$G$60+I110*'Location Plan'!$H$60</f>
        <v>1</v>
      </c>
      <c r="L110" s="20">
        <v>0</v>
      </c>
      <c r="M110" s="20">
        <v>0</v>
      </c>
      <c r="N110" s="20">
        <v>0</v>
      </c>
      <c r="O110" s="20">
        <v>0</v>
      </c>
      <c r="P110" s="20">
        <v>0</v>
      </c>
      <c r="Q110" s="20">
        <v>0</v>
      </c>
      <c r="R110" s="20">
        <v>0</v>
      </c>
      <c r="S110" s="5">
        <f t="shared" si="3"/>
        <v>0</v>
      </c>
      <c r="T110" s="24">
        <f>L110*'Location Plan'!$B$60+M110*'Location Plan'!$C$60+N110*'Location Plan'!$D$60+O110*'Location Plan'!$E$60+P110*'Location Plan'!$F$60+Q110*'Location Plan'!$G$60+R110*'Location Plan'!$H$60</f>
        <v>0</v>
      </c>
    </row>
    <row r="111" spans="1:20" ht="13.5" customHeight="1">
      <c r="A111" s="118">
        <v>0.59375</v>
      </c>
      <c r="B111" s="119"/>
      <c r="C111" s="20">
        <v>0</v>
      </c>
      <c r="D111" s="20">
        <v>0</v>
      </c>
      <c r="E111" s="20">
        <v>0</v>
      </c>
      <c r="F111" s="20">
        <v>0</v>
      </c>
      <c r="G111" s="20">
        <v>0</v>
      </c>
      <c r="H111" s="20">
        <v>0</v>
      </c>
      <c r="I111" s="20">
        <v>0</v>
      </c>
      <c r="J111" s="5">
        <f t="shared" si="2"/>
        <v>0</v>
      </c>
      <c r="K111" s="24">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3"/>
        <v>0</v>
      </c>
      <c r="T111" s="24">
        <f>L111*'Location Plan'!$B$60+M111*'Location Plan'!$C$60+N111*'Location Plan'!$D$60+O111*'Location Plan'!$E$60+P111*'Location Plan'!$F$60+Q111*'Location Plan'!$G$60+R111*'Location Plan'!$H$60</f>
        <v>0</v>
      </c>
    </row>
    <row r="112" spans="1:20" ht="13.5" customHeight="1">
      <c r="A112" s="118">
        <v>0.59722222222222199</v>
      </c>
      <c r="B112" s="119"/>
      <c r="C112" s="20">
        <v>0</v>
      </c>
      <c r="D112" s="20">
        <v>0</v>
      </c>
      <c r="E112" s="20">
        <v>0</v>
      </c>
      <c r="F112" s="20">
        <v>0</v>
      </c>
      <c r="G112" s="20">
        <v>0</v>
      </c>
      <c r="H112" s="20">
        <v>0</v>
      </c>
      <c r="I112" s="20">
        <v>0</v>
      </c>
      <c r="J112" s="5">
        <f t="shared" si="2"/>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3"/>
        <v>0</v>
      </c>
      <c r="T112" s="24">
        <f>L112*'Location Plan'!$B$60+M112*'Location Plan'!$C$60+N112*'Location Plan'!$D$60+O112*'Location Plan'!$E$60+P112*'Location Plan'!$F$60+Q112*'Location Plan'!$G$60+R112*'Location Plan'!$H$60</f>
        <v>0</v>
      </c>
    </row>
    <row r="113" spans="1:20" ht="13.5" customHeight="1">
      <c r="A113" s="118">
        <v>0.60069444444444398</v>
      </c>
      <c r="B113" s="119"/>
      <c r="C113" s="20">
        <v>0</v>
      </c>
      <c r="D113" s="20">
        <v>0</v>
      </c>
      <c r="E113" s="20">
        <v>0</v>
      </c>
      <c r="F113" s="20">
        <v>0</v>
      </c>
      <c r="G113" s="20">
        <v>0</v>
      </c>
      <c r="H113" s="20">
        <v>0</v>
      </c>
      <c r="I113" s="20">
        <v>0</v>
      </c>
      <c r="J113" s="5">
        <f t="shared" si="2"/>
        <v>0</v>
      </c>
      <c r="K113" s="24">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3"/>
        <v>0</v>
      </c>
      <c r="T113" s="24">
        <f>L113*'Location Plan'!$B$60+M113*'Location Plan'!$C$60+N113*'Location Plan'!$D$60+O113*'Location Plan'!$E$60+P113*'Location Plan'!$F$60+Q113*'Location Plan'!$G$60+R113*'Location Plan'!$H$60</f>
        <v>0</v>
      </c>
    </row>
    <row r="114" spans="1:20" ht="13.5" customHeight="1">
      <c r="A114" s="118">
        <v>0.60416666666666596</v>
      </c>
      <c r="B114" s="119"/>
      <c r="C114" s="20">
        <v>0</v>
      </c>
      <c r="D114" s="20">
        <v>0</v>
      </c>
      <c r="E114" s="20">
        <v>0</v>
      </c>
      <c r="F114" s="20">
        <v>0</v>
      </c>
      <c r="G114" s="20">
        <v>0</v>
      </c>
      <c r="H114" s="20">
        <v>0</v>
      </c>
      <c r="I114" s="20">
        <v>0</v>
      </c>
      <c r="J114" s="5">
        <f t="shared" si="2"/>
        <v>0</v>
      </c>
      <c r="K114" s="24">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3"/>
        <v>0</v>
      </c>
      <c r="T114" s="24">
        <f>L114*'Location Plan'!$B$60+M114*'Location Plan'!$C$60+N114*'Location Plan'!$D$60+O114*'Location Plan'!$E$60+P114*'Location Plan'!$F$60+Q114*'Location Plan'!$G$60+R114*'Location Plan'!$H$60</f>
        <v>0</v>
      </c>
    </row>
    <row r="115" spans="1:20" ht="13.5" customHeight="1">
      <c r="A115" s="118">
        <v>0.60763888888888895</v>
      </c>
      <c r="B115" s="119"/>
      <c r="C115" s="20">
        <v>0</v>
      </c>
      <c r="D115" s="20">
        <v>0</v>
      </c>
      <c r="E115" s="20">
        <v>0</v>
      </c>
      <c r="F115" s="20">
        <v>0</v>
      </c>
      <c r="G115" s="20">
        <v>0</v>
      </c>
      <c r="H115" s="20">
        <v>0</v>
      </c>
      <c r="I115" s="20">
        <v>0</v>
      </c>
      <c r="J115" s="5">
        <f t="shared" si="2"/>
        <v>0</v>
      </c>
      <c r="K115" s="24">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3"/>
        <v>0</v>
      </c>
      <c r="T115" s="24">
        <f>L115*'Location Plan'!$B$60+M115*'Location Plan'!$C$60+N115*'Location Plan'!$D$60+O115*'Location Plan'!$E$60+P115*'Location Plan'!$F$60+Q115*'Location Plan'!$G$60+R115*'Location Plan'!$H$60</f>
        <v>0</v>
      </c>
    </row>
    <row r="116" spans="1:20" ht="13.5" customHeight="1">
      <c r="A116" s="118">
        <v>0.61111111111111105</v>
      </c>
      <c r="B116" s="119"/>
      <c r="C116" s="20">
        <v>1</v>
      </c>
      <c r="D116" s="20">
        <v>0</v>
      </c>
      <c r="E116" s="20">
        <v>0</v>
      </c>
      <c r="F116" s="20">
        <v>0</v>
      </c>
      <c r="G116" s="20">
        <v>0</v>
      </c>
      <c r="H116" s="20">
        <v>0</v>
      </c>
      <c r="I116" s="20">
        <v>0</v>
      </c>
      <c r="J116" s="5">
        <f t="shared" si="2"/>
        <v>1</v>
      </c>
      <c r="K116" s="24">
        <f>C116*'Location Plan'!$B$60+D116*'Location Plan'!$C$60+E116*'Location Plan'!$D$60+F116*'Location Plan'!$E$60+G116*'Location Plan'!$F$60+H116*'Location Plan'!$G$60+I116*'Location Plan'!$H$60</f>
        <v>1</v>
      </c>
      <c r="L116" s="20">
        <v>0</v>
      </c>
      <c r="M116" s="20">
        <v>0</v>
      </c>
      <c r="N116" s="20">
        <v>0</v>
      </c>
      <c r="O116" s="20">
        <v>0</v>
      </c>
      <c r="P116" s="20">
        <v>0</v>
      </c>
      <c r="Q116" s="20">
        <v>0</v>
      </c>
      <c r="R116" s="20">
        <v>0</v>
      </c>
      <c r="S116" s="5">
        <f t="shared" si="3"/>
        <v>0</v>
      </c>
      <c r="T116" s="24">
        <f>L116*'Location Plan'!$B$60+M116*'Location Plan'!$C$60+N116*'Location Plan'!$D$60+O116*'Location Plan'!$E$60+P116*'Location Plan'!$F$60+Q116*'Location Plan'!$G$60+R116*'Location Plan'!$H$60</f>
        <v>0</v>
      </c>
    </row>
    <row r="117" spans="1:20" ht="13.5" customHeight="1">
      <c r="A117" s="118">
        <v>0.61458333333333304</v>
      </c>
      <c r="B117" s="119"/>
      <c r="C117" s="20">
        <v>0</v>
      </c>
      <c r="D117" s="20">
        <v>1</v>
      </c>
      <c r="E117" s="20">
        <v>0</v>
      </c>
      <c r="F117" s="20">
        <v>0</v>
      </c>
      <c r="G117" s="20">
        <v>0</v>
      </c>
      <c r="H117" s="20">
        <v>0</v>
      </c>
      <c r="I117" s="20">
        <v>0</v>
      </c>
      <c r="J117" s="5">
        <f t="shared" si="2"/>
        <v>1</v>
      </c>
      <c r="K117" s="24">
        <f>C117*'Location Plan'!$B$60+D117*'Location Plan'!$C$60+E117*'Location Plan'!$D$60+F117*'Location Plan'!$E$60+G117*'Location Plan'!$F$60+H117*'Location Plan'!$G$60+I117*'Location Plan'!$H$60</f>
        <v>1</v>
      </c>
      <c r="L117" s="20">
        <v>1</v>
      </c>
      <c r="M117" s="20">
        <v>0</v>
      </c>
      <c r="N117" s="20">
        <v>0</v>
      </c>
      <c r="O117" s="20">
        <v>0</v>
      </c>
      <c r="P117" s="20">
        <v>0</v>
      </c>
      <c r="Q117" s="20">
        <v>0</v>
      </c>
      <c r="R117" s="20">
        <v>0</v>
      </c>
      <c r="S117" s="5">
        <f t="shared" si="3"/>
        <v>1</v>
      </c>
      <c r="T117" s="24">
        <f>L117*'Location Plan'!$B$60+M117*'Location Plan'!$C$60+N117*'Location Plan'!$D$60+O117*'Location Plan'!$E$60+P117*'Location Plan'!$F$60+Q117*'Location Plan'!$G$60+R117*'Location Plan'!$H$60</f>
        <v>1</v>
      </c>
    </row>
    <row r="118" spans="1:20" ht="13.5" customHeight="1">
      <c r="A118" s="118">
        <v>0.61805555555555503</v>
      </c>
      <c r="B118" s="119"/>
      <c r="C118" s="20">
        <v>0</v>
      </c>
      <c r="D118" s="20">
        <v>0</v>
      </c>
      <c r="E118" s="20">
        <v>0</v>
      </c>
      <c r="F118" s="20">
        <v>0</v>
      </c>
      <c r="G118" s="20">
        <v>0</v>
      </c>
      <c r="H118" s="20">
        <v>0</v>
      </c>
      <c r="I118" s="20">
        <v>0</v>
      </c>
      <c r="J118" s="5">
        <f t="shared" si="2"/>
        <v>0</v>
      </c>
      <c r="K118" s="24">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3"/>
        <v>0</v>
      </c>
      <c r="T118" s="24">
        <f>L118*'Location Plan'!$B$60+M118*'Location Plan'!$C$60+N118*'Location Plan'!$D$60+O118*'Location Plan'!$E$60+P118*'Location Plan'!$F$60+Q118*'Location Plan'!$G$60+R118*'Location Plan'!$H$60</f>
        <v>0</v>
      </c>
    </row>
    <row r="119" spans="1:20" ht="13.5" customHeight="1">
      <c r="A119" s="118">
        <v>0.62152777777777701</v>
      </c>
      <c r="B119" s="119"/>
      <c r="C119" s="20">
        <v>1</v>
      </c>
      <c r="D119" s="20">
        <v>0</v>
      </c>
      <c r="E119" s="20">
        <v>0</v>
      </c>
      <c r="F119" s="20">
        <v>0</v>
      </c>
      <c r="G119" s="20">
        <v>0</v>
      </c>
      <c r="H119" s="20">
        <v>0</v>
      </c>
      <c r="I119" s="20">
        <v>0</v>
      </c>
      <c r="J119" s="5">
        <f t="shared" si="2"/>
        <v>1</v>
      </c>
      <c r="K119" s="24">
        <f>C119*'Location Plan'!$B$60+D119*'Location Plan'!$C$60+E119*'Location Plan'!$D$60+F119*'Location Plan'!$E$60+G119*'Location Plan'!$F$60+H119*'Location Plan'!$G$60+I119*'Location Plan'!$H$60</f>
        <v>1</v>
      </c>
      <c r="L119" s="20">
        <v>3</v>
      </c>
      <c r="M119" s="20">
        <v>0</v>
      </c>
      <c r="N119" s="20">
        <v>0</v>
      </c>
      <c r="O119" s="20">
        <v>0</v>
      </c>
      <c r="P119" s="20">
        <v>0</v>
      </c>
      <c r="Q119" s="20">
        <v>0</v>
      </c>
      <c r="R119" s="20">
        <v>0</v>
      </c>
      <c r="S119" s="5">
        <f t="shared" si="3"/>
        <v>3</v>
      </c>
      <c r="T119" s="24">
        <f>L119*'Location Plan'!$B$60+M119*'Location Plan'!$C$60+N119*'Location Plan'!$D$60+O119*'Location Plan'!$E$60+P119*'Location Plan'!$F$60+Q119*'Location Plan'!$G$60+R119*'Location Plan'!$H$60</f>
        <v>3</v>
      </c>
    </row>
    <row r="120" spans="1:20" ht="13.5" customHeight="1">
      <c r="A120" s="118">
        <v>0.625</v>
      </c>
      <c r="B120" s="119"/>
      <c r="C120" s="20">
        <v>1</v>
      </c>
      <c r="D120" s="20">
        <v>0</v>
      </c>
      <c r="E120" s="20">
        <v>0</v>
      </c>
      <c r="F120" s="20">
        <v>0</v>
      </c>
      <c r="G120" s="20">
        <v>0</v>
      </c>
      <c r="H120" s="20">
        <v>0</v>
      </c>
      <c r="I120" s="20">
        <v>0</v>
      </c>
      <c r="J120" s="5">
        <f t="shared" si="2"/>
        <v>1</v>
      </c>
      <c r="K120" s="24">
        <f>C120*'Location Plan'!$B$60+D120*'Location Plan'!$C$60+E120*'Location Plan'!$D$60+F120*'Location Plan'!$E$60+G120*'Location Plan'!$F$60+H120*'Location Plan'!$G$60+I120*'Location Plan'!$H$60</f>
        <v>1</v>
      </c>
      <c r="L120" s="20">
        <v>0</v>
      </c>
      <c r="M120" s="20">
        <v>0</v>
      </c>
      <c r="N120" s="20">
        <v>0</v>
      </c>
      <c r="O120" s="20">
        <v>0</v>
      </c>
      <c r="P120" s="20">
        <v>0</v>
      </c>
      <c r="Q120" s="20">
        <v>0</v>
      </c>
      <c r="R120" s="20">
        <v>0</v>
      </c>
      <c r="S120" s="5">
        <f t="shared" si="3"/>
        <v>0</v>
      </c>
      <c r="T120" s="24">
        <f>L120*'Location Plan'!$B$60+M120*'Location Plan'!$C$60+N120*'Location Plan'!$D$60+O120*'Location Plan'!$E$60+P120*'Location Plan'!$F$60+Q120*'Location Plan'!$G$60+R120*'Location Plan'!$H$60</f>
        <v>0</v>
      </c>
    </row>
    <row r="121" spans="1:20" ht="13.5" customHeight="1">
      <c r="A121" s="118">
        <v>0.62847222222222199</v>
      </c>
      <c r="B121" s="119"/>
      <c r="C121" s="20">
        <v>0</v>
      </c>
      <c r="D121" s="20">
        <v>0</v>
      </c>
      <c r="E121" s="20">
        <v>0</v>
      </c>
      <c r="F121" s="20">
        <v>0</v>
      </c>
      <c r="G121" s="20">
        <v>0</v>
      </c>
      <c r="H121" s="20">
        <v>0</v>
      </c>
      <c r="I121" s="20">
        <v>0</v>
      </c>
      <c r="J121" s="5">
        <f t="shared" si="2"/>
        <v>0</v>
      </c>
      <c r="K121" s="24">
        <f>C121*'Location Plan'!$B$60+D121*'Location Plan'!$C$60+E121*'Location Plan'!$D$60+F121*'Location Plan'!$E$60+G121*'Location Plan'!$F$60+H121*'Location Plan'!$G$60+I121*'Location Plan'!$H$60</f>
        <v>0</v>
      </c>
      <c r="L121" s="20">
        <v>0</v>
      </c>
      <c r="M121" s="20">
        <v>0</v>
      </c>
      <c r="N121" s="20">
        <v>0</v>
      </c>
      <c r="O121" s="20">
        <v>0</v>
      </c>
      <c r="P121" s="20">
        <v>0</v>
      </c>
      <c r="Q121" s="20">
        <v>0</v>
      </c>
      <c r="R121" s="20">
        <v>0</v>
      </c>
      <c r="S121" s="5">
        <f t="shared" si="3"/>
        <v>0</v>
      </c>
      <c r="T121" s="24">
        <f>L121*'Location Plan'!$B$60+M121*'Location Plan'!$C$60+N121*'Location Plan'!$D$60+O121*'Location Plan'!$E$60+P121*'Location Plan'!$F$60+Q121*'Location Plan'!$G$60+R121*'Location Plan'!$H$60</f>
        <v>0</v>
      </c>
    </row>
    <row r="122" spans="1:20" ht="13.5" customHeight="1">
      <c r="A122" s="118">
        <v>0.63194444444444398</v>
      </c>
      <c r="B122" s="119"/>
      <c r="C122" s="20">
        <v>1</v>
      </c>
      <c r="D122" s="20">
        <v>0</v>
      </c>
      <c r="E122" s="20">
        <v>0</v>
      </c>
      <c r="F122" s="20">
        <v>0</v>
      </c>
      <c r="G122" s="20">
        <v>0</v>
      </c>
      <c r="H122" s="20">
        <v>0</v>
      </c>
      <c r="I122" s="20">
        <v>0</v>
      </c>
      <c r="J122" s="5">
        <f t="shared" si="2"/>
        <v>1</v>
      </c>
      <c r="K122" s="24">
        <f>C122*'Location Plan'!$B$60+D122*'Location Plan'!$C$60+E122*'Location Plan'!$D$60+F122*'Location Plan'!$E$60+G122*'Location Plan'!$F$60+H122*'Location Plan'!$G$60+I122*'Location Plan'!$H$60</f>
        <v>1</v>
      </c>
      <c r="L122" s="20">
        <v>0</v>
      </c>
      <c r="M122" s="20">
        <v>0</v>
      </c>
      <c r="N122" s="20">
        <v>0</v>
      </c>
      <c r="O122" s="20">
        <v>0</v>
      </c>
      <c r="P122" s="20">
        <v>0</v>
      </c>
      <c r="Q122" s="20">
        <v>0</v>
      </c>
      <c r="R122" s="20">
        <v>0</v>
      </c>
      <c r="S122" s="5">
        <f t="shared" si="3"/>
        <v>0</v>
      </c>
      <c r="T122" s="24">
        <f>L122*'Location Plan'!$B$60+M122*'Location Plan'!$C$60+N122*'Location Plan'!$D$60+O122*'Location Plan'!$E$60+P122*'Location Plan'!$F$60+Q122*'Location Plan'!$G$60+R122*'Location Plan'!$H$60</f>
        <v>0</v>
      </c>
    </row>
    <row r="123" spans="1:20" ht="13.5" customHeight="1">
      <c r="A123" s="118">
        <v>0.63541666666666596</v>
      </c>
      <c r="B123" s="119"/>
      <c r="C123" s="20">
        <v>0</v>
      </c>
      <c r="D123" s="20">
        <v>0</v>
      </c>
      <c r="E123" s="20">
        <v>0</v>
      </c>
      <c r="F123" s="20">
        <v>0</v>
      </c>
      <c r="G123" s="20">
        <v>0</v>
      </c>
      <c r="H123" s="20">
        <v>0</v>
      </c>
      <c r="I123" s="20">
        <v>0</v>
      </c>
      <c r="J123" s="5">
        <f t="shared" si="2"/>
        <v>0</v>
      </c>
      <c r="K123" s="24">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3"/>
        <v>0</v>
      </c>
      <c r="T123" s="24">
        <f>L123*'Location Plan'!$B$60+M123*'Location Plan'!$C$60+N123*'Location Plan'!$D$60+O123*'Location Plan'!$E$60+P123*'Location Plan'!$F$60+Q123*'Location Plan'!$G$60+R123*'Location Plan'!$H$60</f>
        <v>0</v>
      </c>
    </row>
    <row r="124" spans="1:20" ht="13.5" customHeight="1">
      <c r="A124" s="118">
        <v>0.63888888888888895</v>
      </c>
      <c r="B124" s="119"/>
      <c r="C124" s="20">
        <v>0</v>
      </c>
      <c r="D124" s="20">
        <v>0</v>
      </c>
      <c r="E124" s="20">
        <v>0</v>
      </c>
      <c r="F124" s="20">
        <v>0</v>
      </c>
      <c r="G124" s="20">
        <v>0</v>
      </c>
      <c r="H124" s="20">
        <v>0</v>
      </c>
      <c r="I124" s="20">
        <v>0</v>
      </c>
      <c r="J124" s="5">
        <f t="shared" si="2"/>
        <v>0</v>
      </c>
      <c r="K124" s="24">
        <f>C124*'Location Plan'!$B$60+D124*'Location Plan'!$C$60+E124*'Location Plan'!$D$60+F124*'Location Plan'!$E$60+G124*'Location Plan'!$F$60+H124*'Location Plan'!$G$60+I124*'Location Plan'!$H$60</f>
        <v>0</v>
      </c>
      <c r="L124" s="20">
        <v>0</v>
      </c>
      <c r="M124" s="20">
        <v>0</v>
      </c>
      <c r="N124" s="20">
        <v>0</v>
      </c>
      <c r="O124" s="20">
        <v>0</v>
      </c>
      <c r="P124" s="20">
        <v>0</v>
      </c>
      <c r="Q124" s="20">
        <v>0</v>
      </c>
      <c r="R124" s="20">
        <v>0</v>
      </c>
      <c r="S124" s="5">
        <f t="shared" si="3"/>
        <v>0</v>
      </c>
      <c r="T124" s="24">
        <f>L124*'Location Plan'!$B$60+M124*'Location Plan'!$C$60+N124*'Location Plan'!$D$60+O124*'Location Plan'!$E$60+P124*'Location Plan'!$F$60+Q124*'Location Plan'!$G$60+R124*'Location Plan'!$H$60</f>
        <v>0</v>
      </c>
    </row>
    <row r="125" spans="1:20" ht="13.5" customHeight="1">
      <c r="A125" s="118">
        <v>0.64236111111111105</v>
      </c>
      <c r="B125" s="119"/>
      <c r="C125" s="20">
        <v>0</v>
      </c>
      <c r="D125" s="20">
        <v>0</v>
      </c>
      <c r="E125" s="20">
        <v>0</v>
      </c>
      <c r="F125" s="20">
        <v>0</v>
      </c>
      <c r="G125" s="20">
        <v>0</v>
      </c>
      <c r="H125" s="20">
        <v>0</v>
      </c>
      <c r="I125" s="20">
        <v>0</v>
      </c>
      <c r="J125" s="5">
        <f t="shared" si="2"/>
        <v>0</v>
      </c>
      <c r="K125" s="24">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3"/>
        <v>0</v>
      </c>
      <c r="T125" s="24">
        <f>L125*'Location Plan'!$B$60+M125*'Location Plan'!$C$60+N125*'Location Plan'!$D$60+O125*'Location Plan'!$E$60+P125*'Location Plan'!$F$60+Q125*'Location Plan'!$G$60+R125*'Location Plan'!$H$60</f>
        <v>0</v>
      </c>
    </row>
    <row r="126" spans="1:20" ht="13.5" customHeight="1">
      <c r="A126" s="118">
        <v>0.64583333333333304</v>
      </c>
      <c r="B126" s="119"/>
      <c r="C126" s="20">
        <v>0</v>
      </c>
      <c r="D126" s="20">
        <v>0</v>
      </c>
      <c r="E126" s="20">
        <v>0</v>
      </c>
      <c r="F126" s="20">
        <v>0</v>
      </c>
      <c r="G126" s="20">
        <v>0</v>
      </c>
      <c r="H126" s="20">
        <v>0</v>
      </c>
      <c r="I126" s="20">
        <v>0</v>
      </c>
      <c r="J126" s="5">
        <f t="shared" si="2"/>
        <v>0</v>
      </c>
      <c r="K126" s="24">
        <f>C126*'Location Plan'!$B$60+D126*'Location Plan'!$C$60+E126*'Location Plan'!$D$60+F126*'Location Plan'!$E$60+G126*'Location Plan'!$F$60+H126*'Location Plan'!$G$60+I126*'Location Plan'!$H$60</f>
        <v>0</v>
      </c>
      <c r="L126" s="20">
        <v>0</v>
      </c>
      <c r="M126" s="20">
        <v>0</v>
      </c>
      <c r="N126" s="20">
        <v>0</v>
      </c>
      <c r="O126" s="20">
        <v>0</v>
      </c>
      <c r="P126" s="20">
        <v>0</v>
      </c>
      <c r="Q126" s="20">
        <v>0</v>
      </c>
      <c r="R126" s="20">
        <v>0</v>
      </c>
      <c r="S126" s="5">
        <f t="shared" si="3"/>
        <v>0</v>
      </c>
      <c r="T126" s="24">
        <f>L126*'Location Plan'!$B$60+M126*'Location Plan'!$C$60+N126*'Location Plan'!$D$60+O126*'Location Plan'!$E$60+P126*'Location Plan'!$F$60+Q126*'Location Plan'!$G$60+R126*'Location Plan'!$H$60</f>
        <v>0</v>
      </c>
    </row>
    <row r="127" spans="1:20" ht="13.5" customHeight="1">
      <c r="A127" s="118">
        <v>0.64930555555555503</v>
      </c>
      <c r="B127" s="119"/>
      <c r="C127" s="20">
        <v>0</v>
      </c>
      <c r="D127" s="20">
        <v>0</v>
      </c>
      <c r="E127" s="20">
        <v>0</v>
      </c>
      <c r="F127" s="20">
        <v>0</v>
      </c>
      <c r="G127" s="20">
        <v>0</v>
      </c>
      <c r="H127" s="20">
        <v>0</v>
      </c>
      <c r="I127" s="20">
        <v>0</v>
      </c>
      <c r="J127" s="5">
        <f t="shared" si="2"/>
        <v>0</v>
      </c>
      <c r="K127" s="24">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3"/>
        <v>0</v>
      </c>
      <c r="T127" s="24">
        <f>L127*'Location Plan'!$B$60+M127*'Location Plan'!$C$60+N127*'Location Plan'!$D$60+O127*'Location Plan'!$E$60+P127*'Location Plan'!$F$60+Q127*'Location Plan'!$G$60+R127*'Location Plan'!$H$60</f>
        <v>0</v>
      </c>
    </row>
    <row r="128" spans="1:20" ht="13.5" customHeight="1">
      <c r="A128" s="118">
        <v>0.65277777777777701</v>
      </c>
      <c r="B128" s="119"/>
      <c r="C128" s="20">
        <v>0</v>
      </c>
      <c r="D128" s="20">
        <v>0</v>
      </c>
      <c r="E128" s="20">
        <v>0</v>
      </c>
      <c r="F128" s="20">
        <v>0</v>
      </c>
      <c r="G128" s="20">
        <v>0</v>
      </c>
      <c r="H128" s="20">
        <v>0</v>
      </c>
      <c r="I128" s="20">
        <v>0</v>
      </c>
      <c r="J128" s="5">
        <f t="shared" si="2"/>
        <v>0</v>
      </c>
      <c r="K128" s="24">
        <f>C128*'Location Plan'!$B$60+D128*'Location Plan'!$C$60+E128*'Location Plan'!$D$60+F128*'Location Plan'!$E$60+G128*'Location Plan'!$F$60+H128*'Location Plan'!$G$60+I128*'Location Plan'!$H$60</f>
        <v>0</v>
      </c>
      <c r="L128" s="20">
        <v>0</v>
      </c>
      <c r="M128" s="20">
        <v>0</v>
      </c>
      <c r="N128" s="20">
        <v>0</v>
      </c>
      <c r="O128" s="20">
        <v>0</v>
      </c>
      <c r="P128" s="20">
        <v>0</v>
      </c>
      <c r="Q128" s="20">
        <v>0</v>
      </c>
      <c r="R128" s="20">
        <v>0</v>
      </c>
      <c r="S128" s="5">
        <f t="shared" si="3"/>
        <v>0</v>
      </c>
      <c r="T128" s="24">
        <f>L128*'Location Plan'!$B$60+M128*'Location Plan'!$C$60+N128*'Location Plan'!$D$60+O128*'Location Plan'!$E$60+P128*'Location Plan'!$F$60+Q128*'Location Plan'!$G$60+R128*'Location Plan'!$H$60</f>
        <v>0</v>
      </c>
    </row>
    <row r="129" spans="1:20" ht="13.5" customHeight="1">
      <c r="A129" s="118">
        <v>0.65625</v>
      </c>
      <c r="B129" s="119"/>
      <c r="C129" s="20">
        <v>0</v>
      </c>
      <c r="D129" s="20">
        <v>0</v>
      </c>
      <c r="E129" s="20">
        <v>0</v>
      </c>
      <c r="F129" s="20">
        <v>0</v>
      </c>
      <c r="G129" s="20">
        <v>0</v>
      </c>
      <c r="H129" s="20">
        <v>0</v>
      </c>
      <c r="I129" s="20">
        <v>0</v>
      </c>
      <c r="J129" s="5">
        <f t="shared" si="2"/>
        <v>0</v>
      </c>
      <c r="K129" s="24">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3"/>
        <v>0</v>
      </c>
      <c r="T129" s="24">
        <f>L129*'Location Plan'!$B$60+M129*'Location Plan'!$C$60+N129*'Location Plan'!$D$60+O129*'Location Plan'!$E$60+P129*'Location Plan'!$F$60+Q129*'Location Plan'!$G$60+R129*'Location Plan'!$H$60</f>
        <v>0</v>
      </c>
    </row>
    <row r="130" spans="1:20" ht="13.5" customHeight="1">
      <c r="A130" s="118">
        <v>0.65972222222222199</v>
      </c>
      <c r="B130" s="119"/>
      <c r="C130" s="20">
        <v>0</v>
      </c>
      <c r="D130" s="20">
        <v>0</v>
      </c>
      <c r="E130" s="20">
        <v>0</v>
      </c>
      <c r="F130" s="20">
        <v>0</v>
      </c>
      <c r="G130" s="20">
        <v>0</v>
      </c>
      <c r="H130" s="20">
        <v>0</v>
      </c>
      <c r="I130" s="20">
        <v>0</v>
      </c>
      <c r="J130" s="5">
        <f t="shared" si="2"/>
        <v>0</v>
      </c>
      <c r="K130" s="24">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3"/>
        <v>0</v>
      </c>
      <c r="T130" s="24">
        <f>L130*'Location Plan'!$B$60+M130*'Location Plan'!$C$60+N130*'Location Plan'!$D$60+O130*'Location Plan'!$E$60+P130*'Location Plan'!$F$60+Q130*'Location Plan'!$G$60+R130*'Location Plan'!$H$60</f>
        <v>0</v>
      </c>
    </row>
    <row r="131" spans="1:20" ht="13.5" customHeight="1">
      <c r="A131" s="118">
        <v>0.66319444444444398</v>
      </c>
      <c r="B131" s="119"/>
      <c r="C131" s="20">
        <v>0</v>
      </c>
      <c r="D131" s="20">
        <v>0</v>
      </c>
      <c r="E131" s="20">
        <v>0</v>
      </c>
      <c r="F131" s="20">
        <v>0</v>
      </c>
      <c r="G131" s="20">
        <v>0</v>
      </c>
      <c r="H131" s="20">
        <v>0</v>
      </c>
      <c r="I131" s="20">
        <v>0</v>
      </c>
      <c r="J131" s="5">
        <f t="shared" si="2"/>
        <v>0</v>
      </c>
      <c r="K131" s="24">
        <f>C131*'Location Plan'!$B$60+D131*'Location Plan'!$C$60+E131*'Location Plan'!$D$60+F131*'Location Plan'!$E$60+G131*'Location Plan'!$F$60+H131*'Location Plan'!$G$60+I131*'Location Plan'!$H$60</f>
        <v>0</v>
      </c>
      <c r="L131" s="20">
        <v>0</v>
      </c>
      <c r="M131" s="20">
        <v>0</v>
      </c>
      <c r="N131" s="20">
        <v>0</v>
      </c>
      <c r="O131" s="20">
        <v>0</v>
      </c>
      <c r="P131" s="20">
        <v>0</v>
      </c>
      <c r="Q131" s="20">
        <v>0</v>
      </c>
      <c r="R131" s="20">
        <v>0</v>
      </c>
      <c r="S131" s="5">
        <f t="shared" si="3"/>
        <v>0</v>
      </c>
      <c r="T131" s="24">
        <f>L131*'Location Plan'!$B$60+M131*'Location Plan'!$C$60+N131*'Location Plan'!$D$60+O131*'Location Plan'!$E$60+P131*'Location Plan'!$F$60+Q131*'Location Plan'!$G$60+R131*'Location Plan'!$H$60</f>
        <v>0</v>
      </c>
    </row>
    <row r="132" spans="1:20" ht="13.5" customHeight="1">
      <c r="A132" s="118">
        <v>0.66666666666666596</v>
      </c>
      <c r="B132" s="119"/>
      <c r="C132" s="20">
        <v>2</v>
      </c>
      <c r="D132" s="20">
        <v>0</v>
      </c>
      <c r="E132" s="20">
        <v>0</v>
      </c>
      <c r="F132" s="20">
        <v>0</v>
      </c>
      <c r="G132" s="20">
        <v>0</v>
      </c>
      <c r="H132" s="20">
        <v>0</v>
      </c>
      <c r="I132" s="20">
        <v>0</v>
      </c>
      <c r="J132" s="5">
        <f t="shared" si="2"/>
        <v>2</v>
      </c>
      <c r="K132" s="24">
        <f>C132*'Location Plan'!$B$60+D132*'Location Plan'!$C$60+E132*'Location Plan'!$D$60+F132*'Location Plan'!$E$60+G132*'Location Plan'!$F$60+H132*'Location Plan'!$G$60+I132*'Location Plan'!$H$60</f>
        <v>2</v>
      </c>
      <c r="L132" s="20">
        <v>0</v>
      </c>
      <c r="M132" s="20">
        <v>0</v>
      </c>
      <c r="N132" s="20">
        <v>0</v>
      </c>
      <c r="O132" s="20">
        <v>0</v>
      </c>
      <c r="P132" s="20">
        <v>0</v>
      </c>
      <c r="Q132" s="20">
        <v>0</v>
      </c>
      <c r="R132" s="20">
        <v>0</v>
      </c>
      <c r="S132" s="5">
        <f t="shared" si="3"/>
        <v>0</v>
      </c>
      <c r="T132" s="24">
        <f>L132*'Location Plan'!$B$60+M132*'Location Plan'!$C$60+N132*'Location Plan'!$D$60+O132*'Location Plan'!$E$60+P132*'Location Plan'!$F$60+Q132*'Location Plan'!$G$60+R132*'Location Plan'!$H$60</f>
        <v>0</v>
      </c>
    </row>
    <row r="133" spans="1:20" ht="13.5" customHeight="1">
      <c r="A133" s="118">
        <v>0.67013888888888895</v>
      </c>
      <c r="B133" s="119"/>
      <c r="C133" s="20">
        <v>3</v>
      </c>
      <c r="D133" s="20">
        <v>0</v>
      </c>
      <c r="E133" s="20">
        <v>0</v>
      </c>
      <c r="F133" s="20">
        <v>0</v>
      </c>
      <c r="G133" s="20">
        <v>0</v>
      </c>
      <c r="H133" s="20">
        <v>0</v>
      </c>
      <c r="I133" s="20">
        <v>0</v>
      </c>
      <c r="J133" s="5">
        <f t="shared" si="2"/>
        <v>3</v>
      </c>
      <c r="K133" s="24">
        <f>C133*'Location Plan'!$B$60+D133*'Location Plan'!$C$60+E133*'Location Plan'!$D$60+F133*'Location Plan'!$E$60+G133*'Location Plan'!$F$60+H133*'Location Plan'!$G$60+I133*'Location Plan'!$H$60</f>
        <v>3</v>
      </c>
      <c r="L133" s="20">
        <v>0</v>
      </c>
      <c r="M133" s="20">
        <v>0</v>
      </c>
      <c r="N133" s="20">
        <v>0</v>
      </c>
      <c r="O133" s="20">
        <v>0</v>
      </c>
      <c r="P133" s="20">
        <v>0</v>
      </c>
      <c r="Q133" s="20">
        <v>0</v>
      </c>
      <c r="R133" s="20">
        <v>0</v>
      </c>
      <c r="S133" s="5">
        <f t="shared" si="3"/>
        <v>0</v>
      </c>
      <c r="T133" s="24">
        <f>L133*'Location Plan'!$B$60+M133*'Location Plan'!$C$60+N133*'Location Plan'!$D$60+O133*'Location Plan'!$E$60+P133*'Location Plan'!$F$60+Q133*'Location Plan'!$G$60+R133*'Location Plan'!$H$60</f>
        <v>0</v>
      </c>
    </row>
    <row r="134" spans="1:20" ht="13.5" customHeight="1">
      <c r="A134" s="118">
        <v>0.67361111111111105</v>
      </c>
      <c r="B134" s="119"/>
      <c r="C134" s="20">
        <v>0</v>
      </c>
      <c r="D134" s="20">
        <v>0</v>
      </c>
      <c r="E134" s="20">
        <v>0</v>
      </c>
      <c r="F134" s="20">
        <v>0</v>
      </c>
      <c r="G134" s="20">
        <v>0</v>
      </c>
      <c r="H134" s="20">
        <v>0</v>
      </c>
      <c r="I134" s="20">
        <v>0</v>
      </c>
      <c r="J134" s="5">
        <f t="shared" si="2"/>
        <v>0</v>
      </c>
      <c r="K134" s="24">
        <f>C134*'Location Plan'!$B$60+D134*'Location Plan'!$C$60+E134*'Location Plan'!$D$60+F134*'Location Plan'!$E$60+G134*'Location Plan'!$F$60+H134*'Location Plan'!$G$60+I134*'Location Plan'!$H$60</f>
        <v>0</v>
      </c>
      <c r="L134" s="20">
        <v>0</v>
      </c>
      <c r="M134" s="20">
        <v>0</v>
      </c>
      <c r="N134" s="20">
        <v>0</v>
      </c>
      <c r="O134" s="20">
        <v>0</v>
      </c>
      <c r="P134" s="20">
        <v>0</v>
      </c>
      <c r="Q134" s="20">
        <v>0</v>
      </c>
      <c r="R134" s="20">
        <v>0</v>
      </c>
      <c r="S134" s="5">
        <f t="shared" si="3"/>
        <v>0</v>
      </c>
      <c r="T134" s="24">
        <f>L134*'Location Plan'!$B$60+M134*'Location Plan'!$C$60+N134*'Location Plan'!$D$60+O134*'Location Plan'!$E$60+P134*'Location Plan'!$F$60+Q134*'Location Plan'!$G$60+R134*'Location Plan'!$H$60</f>
        <v>0</v>
      </c>
    </row>
    <row r="135" spans="1:20" ht="13.5" customHeight="1">
      <c r="A135" s="118">
        <v>0.67708333333333304</v>
      </c>
      <c r="B135" s="119"/>
      <c r="C135" s="20">
        <v>0</v>
      </c>
      <c r="D135" s="20">
        <v>0</v>
      </c>
      <c r="E135" s="20">
        <v>0</v>
      </c>
      <c r="F135" s="20">
        <v>0</v>
      </c>
      <c r="G135" s="20">
        <v>0</v>
      </c>
      <c r="H135" s="20">
        <v>0</v>
      </c>
      <c r="I135" s="20">
        <v>0</v>
      </c>
      <c r="J135" s="5">
        <f t="shared" si="2"/>
        <v>0</v>
      </c>
      <c r="K135" s="24">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3"/>
        <v>0</v>
      </c>
      <c r="T135" s="24">
        <f>L135*'Location Plan'!$B$60+M135*'Location Plan'!$C$60+N135*'Location Plan'!$D$60+O135*'Location Plan'!$E$60+P135*'Location Plan'!$F$60+Q135*'Location Plan'!$G$60+R135*'Location Plan'!$H$60</f>
        <v>0</v>
      </c>
    </row>
    <row r="136" spans="1:20" ht="13.5" customHeight="1">
      <c r="A136" s="118">
        <v>0.68055555555555503</v>
      </c>
      <c r="B136" s="119"/>
      <c r="C136" s="20">
        <v>2</v>
      </c>
      <c r="D136" s="20">
        <v>0</v>
      </c>
      <c r="E136" s="20">
        <v>0</v>
      </c>
      <c r="F136" s="20">
        <v>0</v>
      </c>
      <c r="G136" s="20">
        <v>0</v>
      </c>
      <c r="H136" s="20">
        <v>0</v>
      </c>
      <c r="I136" s="20">
        <v>0</v>
      </c>
      <c r="J136" s="5">
        <f t="shared" si="2"/>
        <v>2</v>
      </c>
      <c r="K136" s="24">
        <f>C136*'Location Plan'!$B$60+D136*'Location Plan'!$C$60+E136*'Location Plan'!$D$60+F136*'Location Plan'!$E$60+G136*'Location Plan'!$F$60+H136*'Location Plan'!$G$60+I136*'Location Plan'!$H$60</f>
        <v>2</v>
      </c>
      <c r="L136" s="20">
        <v>0</v>
      </c>
      <c r="M136" s="20">
        <v>0</v>
      </c>
      <c r="N136" s="20">
        <v>0</v>
      </c>
      <c r="O136" s="20">
        <v>0</v>
      </c>
      <c r="P136" s="20">
        <v>0</v>
      </c>
      <c r="Q136" s="20">
        <v>0</v>
      </c>
      <c r="R136" s="20">
        <v>0</v>
      </c>
      <c r="S136" s="5">
        <f t="shared" si="3"/>
        <v>0</v>
      </c>
      <c r="T136" s="24">
        <f>L136*'Location Plan'!$B$60+M136*'Location Plan'!$C$60+N136*'Location Plan'!$D$60+O136*'Location Plan'!$E$60+P136*'Location Plan'!$F$60+Q136*'Location Plan'!$G$60+R136*'Location Plan'!$H$60</f>
        <v>0</v>
      </c>
    </row>
    <row r="137" spans="1:20" ht="13.5" customHeight="1">
      <c r="A137" s="118">
        <v>0.68402777777777701</v>
      </c>
      <c r="B137" s="119"/>
      <c r="C137" s="20">
        <v>1</v>
      </c>
      <c r="D137" s="20">
        <v>0</v>
      </c>
      <c r="E137" s="20">
        <v>0</v>
      </c>
      <c r="F137" s="20">
        <v>0</v>
      </c>
      <c r="G137" s="20">
        <v>0</v>
      </c>
      <c r="H137" s="20">
        <v>0</v>
      </c>
      <c r="I137" s="20">
        <v>0</v>
      </c>
      <c r="J137" s="5">
        <f t="shared" si="2"/>
        <v>1</v>
      </c>
      <c r="K137" s="24">
        <f>C137*'Location Plan'!$B$60+D137*'Location Plan'!$C$60+E137*'Location Plan'!$D$60+F137*'Location Plan'!$E$60+G137*'Location Plan'!$F$60+H137*'Location Plan'!$G$60+I137*'Location Plan'!$H$60</f>
        <v>1</v>
      </c>
      <c r="L137" s="20">
        <v>2</v>
      </c>
      <c r="M137" s="20">
        <v>0</v>
      </c>
      <c r="N137" s="20">
        <v>0</v>
      </c>
      <c r="O137" s="20">
        <v>0</v>
      </c>
      <c r="P137" s="20">
        <v>0</v>
      </c>
      <c r="Q137" s="20">
        <v>0</v>
      </c>
      <c r="R137" s="20">
        <v>0</v>
      </c>
      <c r="S137" s="5">
        <f t="shared" si="3"/>
        <v>2</v>
      </c>
      <c r="T137" s="24">
        <f>L137*'Location Plan'!$B$60+M137*'Location Plan'!$C$60+N137*'Location Plan'!$D$60+O137*'Location Plan'!$E$60+P137*'Location Plan'!$F$60+Q137*'Location Plan'!$G$60+R137*'Location Plan'!$H$60</f>
        <v>2</v>
      </c>
    </row>
    <row r="138" spans="1:20" ht="13.5" customHeight="1">
      <c r="A138" s="118">
        <v>0.6875</v>
      </c>
      <c r="B138" s="119"/>
      <c r="C138" s="20">
        <v>1</v>
      </c>
      <c r="D138" s="20">
        <v>0</v>
      </c>
      <c r="E138" s="20">
        <v>0</v>
      </c>
      <c r="F138" s="20">
        <v>0</v>
      </c>
      <c r="G138" s="20">
        <v>0</v>
      </c>
      <c r="H138" s="20">
        <v>1</v>
      </c>
      <c r="I138" s="20">
        <v>0</v>
      </c>
      <c r="J138" s="5">
        <f t="shared" si="2"/>
        <v>2</v>
      </c>
      <c r="K138" s="24">
        <f>C138*'Location Plan'!$B$60+D138*'Location Plan'!$C$60+E138*'Location Plan'!$D$60+F138*'Location Plan'!$E$60+G138*'Location Plan'!$F$60+H138*'Location Plan'!$G$60+I138*'Location Plan'!$H$60</f>
        <v>1.4</v>
      </c>
      <c r="L138" s="20">
        <v>1</v>
      </c>
      <c r="M138" s="20">
        <v>0</v>
      </c>
      <c r="N138" s="20">
        <v>0</v>
      </c>
      <c r="O138" s="20">
        <v>0</v>
      </c>
      <c r="P138" s="20">
        <v>0</v>
      </c>
      <c r="Q138" s="20">
        <v>0</v>
      </c>
      <c r="R138" s="20">
        <v>0</v>
      </c>
      <c r="S138" s="5">
        <f t="shared" si="3"/>
        <v>1</v>
      </c>
      <c r="T138" s="24">
        <f>L138*'Location Plan'!$B$60+M138*'Location Plan'!$C$60+N138*'Location Plan'!$D$60+O138*'Location Plan'!$E$60+P138*'Location Plan'!$F$60+Q138*'Location Plan'!$G$60+R138*'Location Plan'!$H$60</f>
        <v>1</v>
      </c>
    </row>
    <row r="139" spans="1:20" ht="13.5" customHeight="1">
      <c r="A139" s="118">
        <v>0.69097222222222199</v>
      </c>
      <c r="B139" s="119"/>
      <c r="C139" s="20">
        <v>0</v>
      </c>
      <c r="D139" s="20">
        <v>0</v>
      </c>
      <c r="E139" s="20">
        <v>0</v>
      </c>
      <c r="F139" s="20">
        <v>0</v>
      </c>
      <c r="G139" s="20">
        <v>0</v>
      </c>
      <c r="H139" s="20">
        <v>0</v>
      </c>
      <c r="I139" s="20">
        <v>0</v>
      </c>
      <c r="J139" s="5">
        <f t="shared" si="2"/>
        <v>0</v>
      </c>
      <c r="K139" s="24">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3"/>
        <v>0</v>
      </c>
      <c r="T139" s="24">
        <f>L139*'Location Plan'!$B$60+M139*'Location Plan'!$C$60+N139*'Location Plan'!$D$60+O139*'Location Plan'!$E$60+P139*'Location Plan'!$F$60+Q139*'Location Plan'!$G$60+R139*'Location Plan'!$H$60</f>
        <v>0</v>
      </c>
    </row>
    <row r="140" spans="1:20" ht="13.5" customHeight="1">
      <c r="A140" s="118">
        <v>0.69444444444444398</v>
      </c>
      <c r="B140" s="119"/>
      <c r="C140" s="20">
        <v>0</v>
      </c>
      <c r="D140" s="20">
        <v>0</v>
      </c>
      <c r="E140" s="20">
        <v>0</v>
      </c>
      <c r="F140" s="20">
        <v>0</v>
      </c>
      <c r="G140" s="20">
        <v>0</v>
      </c>
      <c r="H140" s="20">
        <v>0</v>
      </c>
      <c r="I140" s="20">
        <v>0</v>
      </c>
      <c r="J140" s="5">
        <f t="shared" ref="J140:J167" si="4">SUM(C140:I140)</f>
        <v>0</v>
      </c>
      <c r="K140" s="24">
        <f>C140*'Location Plan'!$B$60+D140*'Location Plan'!$C$60+E140*'Location Plan'!$D$60+F140*'Location Plan'!$E$60+G140*'Location Plan'!$F$60+H140*'Location Plan'!$G$60+I140*'Location Plan'!$H$60</f>
        <v>0</v>
      </c>
      <c r="L140" s="20">
        <v>0</v>
      </c>
      <c r="M140" s="20">
        <v>0</v>
      </c>
      <c r="N140" s="20">
        <v>0</v>
      </c>
      <c r="O140" s="20">
        <v>0</v>
      </c>
      <c r="P140" s="20">
        <v>0</v>
      </c>
      <c r="Q140" s="20">
        <v>0</v>
      </c>
      <c r="R140" s="20">
        <v>0</v>
      </c>
      <c r="S140" s="5">
        <f t="shared" ref="S140:S167" si="5">SUM(L140:R140)</f>
        <v>0</v>
      </c>
      <c r="T140" s="24">
        <f>L140*'Location Plan'!$B$60+M140*'Location Plan'!$C$60+N140*'Location Plan'!$D$60+O140*'Location Plan'!$E$60+P140*'Location Plan'!$F$60+Q140*'Location Plan'!$G$60+R140*'Location Plan'!$H$60</f>
        <v>0</v>
      </c>
    </row>
    <row r="141" spans="1:20" ht="13.5" customHeight="1">
      <c r="A141" s="118">
        <v>0.69791666666666596</v>
      </c>
      <c r="B141" s="119"/>
      <c r="C141" s="20">
        <v>0</v>
      </c>
      <c r="D141" s="20">
        <v>0</v>
      </c>
      <c r="E141" s="20">
        <v>0</v>
      </c>
      <c r="F141" s="20">
        <v>0</v>
      </c>
      <c r="G141" s="20">
        <v>0</v>
      </c>
      <c r="H141" s="20">
        <v>0</v>
      </c>
      <c r="I141" s="20">
        <v>0</v>
      </c>
      <c r="J141" s="5">
        <f t="shared" si="4"/>
        <v>0</v>
      </c>
      <c r="K141" s="24">
        <f>C141*'Location Plan'!$B$60+D141*'Location Plan'!$C$60+E141*'Location Plan'!$D$60+F141*'Location Plan'!$E$60+G141*'Location Plan'!$F$60+H141*'Location Plan'!$G$60+I141*'Location Plan'!$H$60</f>
        <v>0</v>
      </c>
      <c r="L141" s="20">
        <v>0</v>
      </c>
      <c r="M141" s="20">
        <v>0</v>
      </c>
      <c r="N141" s="20">
        <v>0</v>
      </c>
      <c r="O141" s="20">
        <v>0</v>
      </c>
      <c r="P141" s="20">
        <v>0</v>
      </c>
      <c r="Q141" s="20">
        <v>0</v>
      </c>
      <c r="R141" s="20">
        <v>1</v>
      </c>
      <c r="S141" s="5">
        <f t="shared" si="5"/>
        <v>1</v>
      </c>
      <c r="T141" s="24">
        <f>L141*'Location Plan'!$B$60+M141*'Location Plan'!$C$60+N141*'Location Plan'!$D$60+O141*'Location Plan'!$E$60+P141*'Location Plan'!$F$60+Q141*'Location Plan'!$G$60+R141*'Location Plan'!$H$60</f>
        <v>0.2</v>
      </c>
    </row>
    <row r="142" spans="1:20" ht="13.5" customHeight="1">
      <c r="A142" s="118">
        <v>0.70138888888888895</v>
      </c>
      <c r="B142" s="119"/>
      <c r="C142" s="20">
        <v>0</v>
      </c>
      <c r="D142" s="20">
        <v>0</v>
      </c>
      <c r="E142" s="20">
        <v>0</v>
      </c>
      <c r="F142" s="20">
        <v>0</v>
      </c>
      <c r="G142" s="20">
        <v>0</v>
      </c>
      <c r="H142" s="20">
        <v>0</v>
      </c>
      <c r="I142" s="20">
        <v>0</v>
      </c>
      <c r="J142" s="5">
        <f t="shared" si="4"/>
        <v>0</v>
      </c>
      <c r="K142" s="24">
        <f>C142*'Location Plan'!$B$60+D142*'Location Plan'!$C$60+E142*'Location Plan'!$D$60+F142*'Location Plan'!$E$60+G142*'Location Plan'!$F$60+H142*'Location Plan'!$G$60+I142*'Location Plan'!$H$60</f>
        <v>0</v>
      </c>
      <c r="L142" s="20">
        <v>1</v>
      </c>
      <c r="M142" s="20">
        <v>1</v>
      </c>
      <c r="N142" s="20">
        <v>0</v>
      </c>
      <c r="O142" s="20">
        <v>0</v>
      </c>
      <c r="P142" s="20">
        <v>0</v>
      </c>
      <c r="Q142" s="20">
        <v>0</v>
      </c>
      <c r="R142" s="20">
        <v>0</v>
      </c>
      <c r="S142" s="5">
        <f t="shared" si="5"/>
        <v>2</v>
      </c>
      <c r="T142" s="24">
        <f>L142*'Location Plan'!$B$60+M142*'Location Plan'!$C$60+N142*'Location Plan'!$D$60+O142*'Location Plan'!$E$60+P142*'Location Plan'!$F$60+Q142*'Location Plan'!$G$60+R142*'Location Plan'!$H$60</f>
        <v>2</v>
      </c>
    </row>
    <row r="143" spans="1:20" ht="13.5" customHeight="1">
      <c r="A143" s="118">
        <v>0.70486111111111105</v>
      </c>
      <c r="B143" s="119"/>
      <c r="C143" s="20">
        <v>0</v>
      </c>
      <c r="D143" s="20">
        <v>0</v>
      </c>
      <c r="E143" s="20">
        <v>0</v>
      </c>
      <c r="F143" s="20">
        <v>0</v>
      </c>
      <c r="G143" s="20">
        <v>0</v>
      </c>
      <c r="H143" s="20">
        <v>0</v>
      </c>
      <c r="I143" s="20">
        <v>0</v>
      </c>
      <c r="J143" s="5">
        <f t="shared" si="4"/>
        <v>0</v>
      </c>
      <c r="K143" s="24">
        <f>C143*'Location Plan'!$B$60+D143*'Location Plan'!$C$60+E143*'Location Plan'!$D$60+F143*'Location Plan'!$E$60+G143*'Location Plan'!$F$60+H143*'Location Plan'!$G$60+I143*'Location Plan'!$H$60</f>
        <v>0</v>
      </c>
      <c r="L143" s="20">
        <v>0</v>
      </c>
      <c r="M143" s="20">
        <v>0</v>
      </c>
      <c r="N143" s="20">
        <v>0</v>
      </c>
      <c r="O143" s="20">
        <v>0</v>
      </c>
      <c r="P143" s="20">
        <v>0</v>
      </c>
      <c r="Q143" s="20">
        <v>0</v>
      </c>
      <c r="R143" s="20">
        <v>0</v>
      </c>
      <c r="S143" s="5">
        <f t="shared" si="5"/>
        <v>0</v>
      </c>
      <c r="T143" s="24">
        <f>L143*'Location Plan'!$B$60+M143*'Location Plan'!$C$60+N143*'Location Plan'!$D$60+O143*'Location Plan'!$E$60+P143*'Location Plan'!$F$60+Q143*'Location Plan'!$G$60+R143*'Location Plan'!$H$60</f>
        <v>0</v>
      </c>
    </row>
    <row r="144" spans="1:20" ht="13.5" customHeight="1">
      <c r="A144" s="118">
        <v>0.70833333333333304</v>
      </c>
      <c r="B144" s="119"/>
      <c r="C144" s="20">
        <v>0</v>
      </c>
      <c r="D144" s="20">
        <v>0</v>
      </c>
      <c r="E144" s="20">
        <v>0</v>
      </c>
      <c r="F144" s="20">
        <v>0</v>
      </c>
      <c r="G144" s="20">
        <v>0</v>
      </c>
      <c r="H144" s="20">
        <v>0</v>
      </c>
      <c r="I144" s="20">
        <v>0</v>
      </c>
      <c r="J144" s="5">
        <f t="shared" si="4"/>
        <v>0</v>
      </c>
      <c r="K144" s="24">
        <f>C144*'Location Plan'!$B$60+D144*'Location Plan'!$C$60+E144*'Location Plan'!$D$60+F144*'Location Plan'!$E$60+G144*'Location Plan'!$F$60+H144*'Location Plan'!$G$60+I144*'Location Plan'!$H$60</f>
        <v>0</v>
      </c>
      <c r="L144" s="20">
        <v>0</v>
      </c>
      <c r="M144" s="20">
        <v>0</v>
      </c>
      <c r="N144" s="20">
        <v>0</v>
      </c>
      <c r="O144" s="20">
        <v>0</v>
      </c>
      <c r="P144" s="20">
        <v>0</v>
      </c>
      <c r="Q144" s="20">
        <v>0</v>
      </c>
      <c r="R144" s="20">
        <v>0</v>
      </c>
      <c r="S144" s="5">
        <f t="shared" si="5"/>
        <v>0</v>
      </c>
      <c r="T144" s="24">
        <f>L144*'Location Plan'!$B$60+M144*'Location Plan'!$C$60+N144*'Location Plan'!$D$60+O144*'Location Plan'!$E$60+P144*'Location Plan'!$F$60+Q144*'Location Plan'!$G$60+R144*'Location Plan'!$H$60</f>
        <v>0</v>
      </c>
    </row>
    <row r="145" spans="1:20" ht="13.5" customHeight="1">
      <c r="A145" s="118">
        <v>0.71180555555555503</v>
      </c>
      <c r="B145" s="119"/>
      <c r="C145" s="20">
        <v>0</v>
      </c>
      <c r="D145" s="20">
        <v>0</v>
      </c>
      <c r="E145" s="20">
        <v>0</v>
      </c>
      <c r="F145" s="20">
        <v>0</v>
      </c>
      <c r="G145" s="20">
        <v>0</v>
      </c>
      <c r="H145" s="20">
        <v>0</v>
      </c>
      <c r="I145" s="20">
        <v>0</v>
      </c>
      <c r="J145" s="5">
        <f t="shared" si="4"/>
        <v>0</v>
      </c>
      <c r="K145" s="24">
        <f>C145*'Location Plan'!$B$60+D145*'Location Plan'!$C$60+E145*'Location Plan'!$D$60+F145*'Location Plan'!$E$60+G145*'Location Plan'!$F$60+H145*'Location Plan'!$G$60+I145*'Location Plan'!$H$60</f>
        <v>0</v>
      </c>
      <c r="L145" s="20">
        <v>0</v>
      </c>
      <c r="M145" s="20">
        <v>0</v>
      </c>
      <c r="N145" s="20">
        <v>0</v>
      </c>
      <c r="O145" s="20">
        <v>0</v>
      </c>
      <c r="P145" s="20">
        <v>0</v>
      </c>
      <c r="Q145" s="20">
        <v>0</v>
      </c>
      <c r="R145" s="20">
        <v>0</v>
      </c>
      <c r="S145" s="5">
        <f t="shared" si="5"/>
        <v>0</v>
      </c>
      <c r="T145" s="24">
        <f>L145*'Location Plan'!$B$60+M145*'Location Plan'!$C$60+N145*'Location Plan'!$D$60+O145*'Location Plan'!$E$60+P145*'Location Plan'!$F$60+Q145*'Location Plan'!$G$60+R145*'Location Plan'!$H$60</f>
        <v>0</v>
      </c>
    </row>
    <row r="146" spans="1:20" ht="13.5" customHeight="1">
      <c r="A146" s="118">
        <v>0.71527777777777701</v>
      </c>
      <c r="B146" s="119"/>
      <c r="C146" s="20">
        <v>0</v>
      </c>
      <c r="D146" s="20">
        <v>0</v>
      </c>
      <c r="E146" s="20">
        <v>0</v>
      </c>
      <c r="F146" s="20">
        <v>0</v>
      </c>
      <c r="G146" s="20">
        <v>0</v>
      </c>
      <c r="H146" s="20">
        <v>0</v>
      </c>
      <c r="I146" s="20">
        <v>0</v>
      </c>
      <c r="J146" s="5">
        <f t="shared" si="4"/>
        <v>0</v>
      </c>
      <c r="K146" s="24">
        <f>C146*'Location Plan'!$B$60+D146*'Location Plan'!$C$60+E146*'Location Plan'!$D$60+F146*'Location Plan'!$E$60+G146*'Location Plan'!$F$60+H146*'Location Plan'!$G$60+I146*'Location Plan'!$H$60</f>
        <v>0</v>
      </c>
      <c r="L146" s="20">
        <v>0</v>
      </c>
      <c r="M146" s="20">
        <v>0</v>
      </c>
      <c r="N146" s="20">
        <v>0</v>
      </c>
      <c r="O146" s="20">
        <v>0</v>
      </c>
      <c r="P146" s="20">
        <v>0</v>
      </c>
      <c r="Q146" s="20">
        <v>0</v>
      </c>
      <c r="R146" s="20">
        <v>0</v>
      </c>
      <c r="S146" s="5">
        <f t="shared" si="5"/>
        <v>0</v>
      </c>
      <c r="T146" s="24">
        <f>L146*'Location Plan'!$B$60+M146*'Location Plan'!$C$60+N146*'Location Plan'!$D$60+O146*'Location Plan'!$E$60+P146*'Location Plan'!$F$60+Q146*'Location Plan'!$G$60+R146*'Location Plan'!$H$60</f>
        <v>0</v>
      </c>
    </row>
    <row r="147" spans="1:20" ht="13.5" customHeight="1">
      <c r="A147" s="118">
        <v>0.71875</v>
      </c>
      <c r="B147" s="119"/>
      <c r="C147" s="20">
        <v>0</v>
      </c>
      <c r="D147" s="20">
        <v>0</v>
      </c>
      <c r="E147" s="20">
        <v>0</v>
      </c>
      <c r="F147" s="20">
        <v>0</v>
      </c>
      <c r="G147" s="20">
        <v>0</v>
      </c>
      <c r="H147" s="20">
        <v>0</v>
      </c>
      <c r="I147" s="20">
        <v>0</v>
      </c>
      <c r="J147" s="5">
        <f t="shared" si="4"/>
        <v>0</v>
      </c>
      <c r="K147" s="24">
        <f>C147*'Location Plan'!$B$60+D147*'Location Plan'!$C$60+E147*'Location Plan'!$D$60+F147*'Location Plan'!$E$60+G147*'Location Plan'!$F$60+H147*'Location Plan'!$G$60+I147*'Location Plan'!$H$60</f>
        <v>0</v>
      </c>
      <c r="L147" s="20">
        <v>0</v>
      </c>
      <c r="M147" s="20">
        <v>0</v>
      </c>
      <c r="N147" s="20">
        <v>0</v>
      </c>
      <c r="O147" s="20">
        <v>0</v>
      </c>
      <c r="P147" s="20">
        <v>0</v>
      </c>
      <c r="Q147" s="20">
        <v>0</v>
      </c>
      <c r="R147" s="20">
        <v>0</v>
      </c>
      <c r="S147" s="5">
        <f t="shared" si="5"/>
        <v>0</v>
      </c>
      <c r="T147" s="24">
        <f>L147*'Location Plan'!$B$60+M147*'Location Plan'!$C$60+N147*'Location Plan'!$D$60+O147*'Location Plan'!$E$60+P147*'Location Plan'!$F$60+Q147*'Location Plan'!$G$60+R147*'Location Plan'!$H$60</f>
        <v>0</v>
      </c>
    </row>
    <row r="148" spans="1:20" ht="13.5" customHeight="1">
      <c r="A148" s="118">
        <v>0.72222222222222199</v>
      </c>
      <c r="B148" s="119"/>
      <c r="C148" s="20">
        <v>1</v>
      </c>
      <c r="D148" s="20">
        <v>0</v>
      </c>
      <c r="E148" s="20">
        <v>0</v>
      </c>
      <c r="F148" s="20">
        <v>0</v>
      </c>
      <c r="G148" s="20">
        <v>0</v>
      </c>
      <c r="H148" s="20">
        <v>0</v>
      </c>
      <c r="I148" s="20">
        <v>0</v>
      </c>
      <c r="J148" s="5">
        <f t="shared" si="4"/>
        <v>1</v>
      </c>
      <c r="K148" s="24">
        <f>C148*'Location Plan'!$B$60+D148*'Location Plan'!$C$60+E148*'Location Plan'!$D$60+F148*'Location Plan'!$E$60+G148*'Location Plan'!$F$60+H148*'Location Plan'!$G$60+I148*'Location Plan'!$H$60</f>
        <v>1</v>
      </c>
      <c r="L148" s="20">
        <v>1</v>
      </c>
      <c r="M148" s="20">
        <v>0</v>
      </c>
      <c r="N148" s="20">
        <v>0</v>
      </c>
      <c r="O148" s="20">
        <v>0</v>
      </c>
      <c r="P148" s="20">
        <v>0</v>
      </c>
      <c r="Q148" s="20">
        <v>0</v>
      </c>
      <c r="R148" s="20">
        <v>0</v>
      </c>
      <c r="S148" s="5">
        <f t="shared" si="5"/>
        <v>1</v>
      </c>
      <c r="T148" s="24">
        <f>L148*'Location Plan'!$B$60+M148*'Location Plan'!$C$60+N148*'Location Plan'!$D$60+O148*'Location Plan'!$E$60+P148*'Location Plan'!$F$60+Q148*'Location Plan'!$G$60+R148*'Location Plan'!$H$60</f>
        <v>1</v>
      </c>
    </row>
    <row r="149" spans="1:20" ht="13.5" customHeight="1">
      <c r="A149" s="118">
        <v>0.72569444444444398</v>
      </c>
      <c r="B149" s="119"/>
      <c r="C149" s="20">
        <v>0</v>
      </c>
      <c r="D149" s="20">
        <v>0</v>
      </c>
      <c r="E149" s="20">
        <v>0</v>
      </c>
      <c r="F149" s="20">
        <v>0</v>
      </c>
      <c r="G149" s="20">
        <v>0</v>
      </c>
      <c r="H149" s="20">
        <v>0</v>
      </c>
      <c r="I149" s="20">
        <v>0</v>
      </c>
      <c r="J149" s="5">
        <f t="shared" si="4"/>
        <v>0</v>
      </c>
      <c r="K149" s="24">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5"/>
        <v>0</v>
      </c>
      <c r="T149" s="24">
        <f>L149*'Location Plan'!$B$60+M149*'Location Plan'!$C$60+N149*'Location Plan'!$D$60+O149*'Location Plan'!$E$60+P149*'Location Plan'!$F$60+Q149*'Location Plan'!$G$60+R149*'Location Plan'!$H$60</f>
        <v>0</v>
      </c>
    </row>
    <row r="150" spans="1:20" ht="13.5" customHeight="1">
      <c r="A150" s="118">
        <v>0.72916666666666596</v>
      </c>
      <c r="B150" s="119"/>
      <c r="C150" s="20">
        <v>0</v>
      </c>
      <c r="D150" s="20">
        <v>0</v>
      </c>
      <c r="E150" s="20">
        <v>0</v>
      </c>
      <c r="F150" s="20">
        <v>0</v>
      </c>
      <c r="G150" s="20">
        <v>0</v>
      </c>
      <c r="H150" s="20">
        <v>0</v>
      </c>
      <c r="I150" s="20">
        <v>0</v>
      </c>
      <c r="J150" s="5">
        <f t="shared" si="4"/>
        <v>0</v>
      </c>
      <c r="K150" s="24">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5"/>
        <v>0</v>
      </c>
      <c r="T150" s="24">
        <f>L150*'Location Plan'!$B$60+M150*'Location Plan'!$C$60+N150*'Location Plan'!$D$60+O150*'Location Plan'!$E$60+P150*'Location Plan'!$F$60+Q150*'Location Plan'!$G$60+R150*'Location Plan'!$H$60</f>
        <v>0</v>
      </c>
    </row>
    <row r="151" spans="1:20" ht="13.5" customHeight="1">
      <c r="A151" s="118">
        <v>0.73263888888888895</v>
      </c>
      <c r="B151" s="119"/>
      <c r="C151" s="20">
        <v>0</v>
      </c>
      <c r="D151" s="20">
        <v>0</v>
      </c>
      <c r="E151" s="20">
        <v>0</v>
      </c>
      <c r="F151" s="20">
        <v>0</v>
      </c>
      <c r="G151" s="20">
        <v>0</v>
      </c>
      <c r="H151" s="20">
        <v>0</v>
      </c>
      <c r="I151" s="20">
        <v>0</v>
      </c>
      <c r="J151" s="5">
        <f t="shared" si="4"/>
        <v>0</v>
      </c>
      <c r="K151" s="24">
        <f>C151*'Location Plan'!$B$60+D151*'Location Plan'!$C$60+E151*'Location Plan'!$D$60+F151*'Location Plan'!$E$60+G151*'Location Plan'!$F$60+H151*'Location Plan'!$G$60+I151*'Location Plan'!$H$60</f>
        <v>0</v>
      </c>
      <c r="L151" s="20">
        <v>1</v>
      </c>
      <c r="M151" s="20">
        <v>0</v>
      </c>
      <c r="N151" s="20">
        <v>0</v>
      </c>
      <c r="O151" s="20">
        <v>0</v>
      </c>
      <c r="P151" s="20">
        <v>0</v>
      </c>
      <c r="Q151" s="20">
        <v>0</v>
      </c>
      <c r="R151" s="20">
        <v>0</v>
      </c>
      <c r="S151" s="5">
        <f t="shared" si="5"/>
        <v>1</v>
      </c>
      <c r="T151" s="24">
        <f>L151*'Location Plan'!$B$60+M151*'Location Plan'!$C$60+N151*'Location Plan'!$D$60+O151*'Location Plan'!$E$60+P151*'Location Plan'!$F$60+Q151*'Location Plan'!$G$60+R151*'Location Plan'!$H$60</f>
        <v>1</v>
      </c>
    </row>
    <row r="152" spans="1:20" ht="13.5" customHeight="1">
      <c r="A152" s="118">
        <v>0.73611111111111105</v>
      </c>
      <c r="B152" s="119"/>
      <c r="C152" s="20">
        <v>0</v>
      </c>
      <c r="D152" s="20">
        <v>0</v>
      </c>
      <c r="E152" s="20">
        <v>0</v>
      </c>
      <c r="F152" s="20">
        <v>0</v>
      </c>
      <c r="G152" s="20">
        <v>0</v>
      </c>
      <c r="H152" s="20">
        <v>0</v>
      </c>
      <c r="I152" s="20">
        <v>0</v>
      </c>
      <c r="J152" s="5">
        <f t="shared" si="4"/>
        <v>0</v>
      </c>
      <c r="K152" s="24">
        <f>C152*'Location Plan'!$B$60+D152*'Location Plan'!$C$60+E152*'Location Plan'!$D$60+F152*'Location Plan'!$E$60+G152*'Location Plan'!$F$60+H152*'Location Plan'!$G$60+I152*'Location Plan'!$H$60</f>
        <v>0</v>
      </c>
      <c r="L152" s="20">
        <v>1</v>
      </c>
      <c r="M152" s="20">
        <v>0</v>
      </c>
      <c r="N152" s="20">
        <v>0</v>
      </c>
      <c r="O152" s="20">
        <v>0</v>
      </c>
      <c r="P152" s="20">
        <v>0</v>
      </c>
      <c r="Q152" s="20">
        <v>0</v>
      </c>
      <c r="R152" s="20">
        <v>0</v>
      </c>
      <c r="S152" s="5">
        <f t="shared" si="5"/>
        <v>1</v>
      </c>
      <c r="T152" s="24">
        <f>L152*'Location Plan'!$B$60+M152*'Location Plan'!$C$60+N152*'Location Plan'!$D$60+O152*'Location Plan'!$E$60+P152*'Location Plan'!$F$60+Q152*'Location Plan'!$G$60+R152*'Location Plan'!$H$60</f>
        <v>1</v>
      </c>
    </row>
    <row r="153" spans="1:20" ht="13.5" customHeight="1">
      <c r="A153" s="118">
        <v>0.73958333333333304</v>
      </c>
      <c r="B153" s="119"/>
      <c r="C153" s="20">
        <v>1</v>
      </c>
      <c r="D153" s="20">
        <v>0</v>
      </c>
      <c r="E153" s="20">
        <v>0</v>
      </c>
      <c r="F153" s="20">
        <v>0</v>
      </c>
      <c r="G153" s="20">
        <v>0</v>
      </c>
      <c r="H153" s="20">
        <v>0</v>
      </c>
      <c r="I153" s="20">
        <v>0</v>
      </c>
      <c r="J153" s="5">
        <f t="shared" si="4"/>
        <v>1</v>
      </c>
      <c r="K153" s="24">
        <f>C153*'Location Plan'!$B$60+D153*'Location Plan'!$C$60+E153*'Location Plan'!$D$60+F153*'Location Plan'!$E$60+G153*'Location Plan'!$F$60+H153*'Location Plan'!$G$60+I153*'Location Plan'!$H$60</f>
        <v>1</v>
      </c>
      <c r="L153" s="20">
        <v>0</v>
      </c>
      <c r="M153" s="20">
        <v>0</v>
      </c>
      <c r="N153" s="20">
        <v>0</v>
      </c>
      <c r="O153" s="20">
        <v>0</v>
      </c>
      <c r="P153" s="20">
        <v>0</v>
      </c>
      <c r="Q153" s="20">
        <v>0</v>
      </c>
      <c r="R153" s="20">
        <v>0</v>
      </c>
      <c r="S153" s="5">
        <f t="shared" si="5"/>
        <v>0</v>
      </c>
      <c r="T153" s="24">
        <f>L153*'Location Plan'!$B$60+M153*'Location Plan'!$C$60+N153*'Location Plan'!$D$60+O153*'Location Plan'!$E$60+P153*'Location Plan'!$F$60+Q153*'Location Plan'!$G$60+R153*'Location Plan'!$H$60</f>
        <v>0</v>
      </c>
    </row>
    <row r="154" spans="1:20" ht="13.5" customHeight="1">
      <c r="A154" s="118">
        <v>0.74305555555555503</v>
      </c>
      <c r="B154" s="119"/>
      <c r="C154" s="20">
        <v>1</v>
      </c>
      <c r="D154" s="20">
        <v>0</v>
      </c>
      <c r="E154" s="20">
        <v>0</v>
      </c>
      <c r="F154" s="20">
        <v>0</v>
      </c>
      <c r="G154" s="20">
        <v>0</v>
      </c>
      <c r="H154" s="20">
        <v>0</v>
      </c>
      <c r="I154" s="20">
        <v>0</v>
      </c>
      <c r="J154" s="5">
        <f t="shared" si="4"/>
        <v>1</v>
      </c>
      <c r="K154" s="24">
        <f>C154*'Location Plan'!$B$60+D154*'Location Plan'!$C$60+E154*'Location Plan'!$D$60+F154*'Location Plan'!$E$60+G154*'Location Plan'!$F$60+H154*'Location Plan'!$G$60+I154*'Location Plan'!$H$60</f>
        <v>1</v>
      </c>
      <c r="L154" s="20">
        <v>0</v>
      </c>
      <c r="M154" s="20">
        <v>0</v>
      </c>
      <c r="N154" s="20">
        <v>0</v>
      </c>
      <c r="O154" s="20">
        <v>0</v>
      </c>
      <c r="P154" s="20">
        <v>0</v>
      </c>
      <c r="Q154" s="20">
        <v>0</v>
      </c>
      <c r="R154" s="20">
        <v>0</v>
      </c>
      <c r="S154" s="5">
        <f t="shared" si="5"/>
        <v>0</v>
      </c>
      <c r="T154" s="24">
        <f>L154*'Location Plan'!$B$60+M154*'Location Plan'!$C$60+N154*'Location Plan'!$D$60+O154*'Location Plan'!$E$60+P154*'Location Plan'!$F$60+Q154*'Location Plan'!$G$60+R154*'Location Plan'!$H$60</f>
        <v>0</v>
      </c>
    </row>
    <row r="155" spans="1:20" ht="13.5" customHeight="1">
      <c r="A155" s="118">
        <v>0.74652777777777701</v>
      </c>
      <c r="B155" s="119"/>
      <c r="C155" s="20">
        <v>0</v>
      </c>
      <c r="D155" s="20">
        <v>0</v>
      </c>
      <c r="E155" s="20">
        <v>0</v>
      </c>
      <c r="F155" s="20">
        <v>0</v>
      </c>
      <c r="G155" s="20">
        <v>0</v>
      </c>
      <c r="H155" s="20">
        <v>0</v>
      </c>
      <c r="I155" s="20">
        <v>0</v>
      </c>
      <c r="J155" s="5">
        <f t="shared" si="4"/>
        <v>0</v>
      </c>
      <c r="K155" s="24">
        <f>C155*'Location Plan'!$B$60+D155*'Location Plan'!$C$60+E155*'Location Plan'!$D$60+F155*'Location Plan'!$E$60+G155*'Location Plan'!$F$60+H155*'Location Plan'!$G$60+I155*'Location Plan'!$H$60</f>
        <v>0</v>
      </c>
      <c r="L155" s="20">
        <v>0</v>
      </c>
      <c r="M155" s="20">
        <v>0</v>
      </c>
      <c r="N155" s="20">
        <v>0</v>
      </c>
      <c r="O155" s="20">
        <v>0</v>
      </c>
      <c r="P155" s="20">
        <v>0</v>
      </c>
      <c r="Q155" s="20">
        <v>0</v>
      </c>
      <c r="R155" s="20">
        <v>0</v>
      </c>
      <c r="S155" s="5">
        <f t="shared" si="5"/>
        <v>0</v>
      </c>
      <c r="T155" s="24">
        <f>L155*'Location Plan'!$B$60+M155*'Location Plan'!$C$60+N155*'Location Plan'!$D$60+O155*'Location Plan'!$E$60+P155*'Location Plan'!$F$60+Q155*'Location Plan'!$G$60+R155*'Location Plan'!$H$60</f>
        <v>0</v>
      </c>
    </row>
    <row r="156" spans="1:20" ht="13.5" customHeight="1">
      <c r="A156" s="118">
        <v>0.75</v>
      </c>
      <c r="B156" s="119"/>
      <c r="C156" s="20">
        <v>0</v>
      </c>
      <c r="D156" s="20">
        <v>0</v>
      </c>
      <c r="E156" s="20">
        <v>0</v>
      </c>
      <c r="F156" s="20">
        <v>0</v>
      </c>
      <c r="G156" s="20">
        <v>0</v>
      </c>
      <c r="H156" s="20">
        <v>0</v>
      </c>
      <c r="I156" s="20">
        <v>0</v>
      </c>
      <c r="J156" s="5">
        <f t="shared" si="4"/>
        <v>0</v>
      </c>
      <c r="K156" s="24">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5"/>
        <v>0</v>
      </c>
      <c r="T156" s="24">
        <f>L156*'Location Plan'!$B$60+M156*'Location Plan'!$C$60+N156*'Location Plan'!$D$60+O156*'Location Plan'!$E$60+P156*'Location Plan'!$F$60+Q156*'Location Plan'!$G$60+R156*'Location Plan'!$H$60</f>
        <v>0</v>
      </c>
    </row>
    <row r="157" spans="1:20" ht="13.5" customHeight="1">
      <c r="A157" s="118">
        <v>0.75347222222222199</v>
      </c>
      <c r="B157" s="119"/>
      <c r="C157" s="20">
        <v>0</v>
      </c>
      <c r="D157" s="20">
        <v>0</v>
      </c>
      <c r="E157" s="20">
        <v>0</v>
      </c>
      <c r="F157" s="20">
        <v>0</v>
      </c>
      <c r="G157" s="20">
        <v>0</v>
      </c>
      <c r="H157" s="20">
        <v>0</v>
      </c>
      <c r="I157" s="20">
        <v>0</v>
      </c>
      <c r="J157" s="5">
        <f t="shared" si="4"/>
        <v>0</v>
      </c>
      <c r="K157" s="24">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5"/>
        <v>0</v>
      </c>
      <c r="T157" s="24">
        <f>L157*'Location Plan'!$B$60+M157*'Location Plan'!$C$60+N157*'Location Plan'!$D$60+O157*'Location Plan'!$E$60+P157*'Location Plan'!$F$60+Q157*'Location Plan'!$G$60+R157*'Location Plan'!$H$60</f>
        <v>0</v>
      </c>
    </row>
    <row r="158" spans="1:20" ht="13.5" customHeight="1">
      <c r="A158" s="118">
        <v>0.75694444444444398</v>
      </c>
      <c r="B158" s="119"/>
      <c r="C158" s="20">
        <v>3</v>
      </c>
      <c r="D158" s="20">
        <v>0</v>
      </c>
      <c r="E158" s="20">
        <v>0</v>
      </c>
      <c r="F158" s="20">
        <v>0</v>
      </c>
      <c r="G158" s="20">
        <v>0</v>
      </c>
      <c r="H158" s="20">
        <v>0</v>
      </c>
      <c r="I158" s="20">
        <v>0</v>
      </c>
      <c r="J158" s="5">
        <f t="shared" si="4"/>
        <v>3</v>
      </c>
      <c r="K158" s="24">
        <f>C158*'Location Plan'!$B$60+D158*'Location Plan'!$C$60+E158*'Location Plan'!$D$60+F158*'Location Plan'!$E$60+G158*'Location Plan'!$F$60+H158*'Location Plan'!$G$60+I158*'Location Plan'!$H$60</f>
        <v>3</v>
      </c>
      <c r="L158" s="20">
        <v>4</v>
      </c>
      <c r="M158" s="20">
        <v>0</v>
      </c>
      <c r="N158" s="20">
        <v>0</v>
      </c>
      <c r="O158" s="20">
        <v>0</v>
      </c>
      <c r="P158" s="20">
        <v>0</v>
      </c>
      <c r="Q158" s="20">
        <v>0</v>
      </c>
      <c r="R158" s="20">
        <v>0</v>
      </c>
      <c r="S158" s="5">
        <f t="shared" si="5"/>
        <v>4</v>
      </c>
      <c r="T158" s="24">
        <f>L158*'Location Plan'!$B$60+M158*'Location Plan'!$C$60+N158*'Location Plan'!$D$60+O158*'Location Plan'!$E$60+P158*'Location Plan'!$F$60+Q158*'Location Plan'!$G$60+R158*'Location Plan'!$H$60</f>
        <v>4</v>
      </c>
    </row>
    <row r="159" spans="1:20" ht="13.5" customHeight="1">
      <c r="A159" s="118">
        <v>0.76041666666666596</v>
      </c>
      <c r="B159" s="119"/>
      <c r="C159" s="20">
        <v>0</v>
      </c>
      <c r="D159" s="20">
        <v>0</v>
      </c>
      <c r="E159" s="20">
        <v>0</v>
      </c>
      <c r="F159" s="20">
        <v>0</v>
      </c>
      <c r="G159" s="20">
        <v>0</v>
      </c>
      <c r="H159" s="20">
        <v>0</v>
      </c>
      <c r="I159" s="20">
        <v>0</v>
      </c>
      <c r="J159" s="5">
        <f t="shared" si="4"/>
        <v>0</v>
      </c>
      <c r="K159" s="24">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5"/>
        <v>0</v>
      </c>
      <c r="T159" s="24">
        <f>L159*'Location Plan'!$B$60+M159*'Location Plan'!$C$60+N159*'Location Plan'!$D$60+O159*'Location Plan'!$E$60+P159*'Location Plan'!$F$60+Q159*'Location Plan'!$G$60+R159*'Location Plan'!$H$60</f>
        <v>0</v>
      </c>
    </row>
    <row r="160" spans="1:20" ht="13.5" customHeight="1">
      <c r="A160" s="118">
        <v>0.76388888888888895</v>
      </c>
      <c r="B160" s="119"/>
      <c r="C160" s="20">
        <v>0</v>
      </c>
      <c r="D160" s="20">
        <v>0</v>
      </c>
      <c r="E160" s="20">
        <v>0</v>
      </c>
      <c r="F160" s="20">
        <v>0</v>
      </c>
      <c r="G160" s="20">
        <v>0</v>
      </c>
      <c r="H160" s="20">
        <v>0</v>
      </c>
      <c r="I160" s="20">
        <v>0</v>
      </c>
      <c r="J160" s="5">
        <f t="shared" si="4"/>
        <v>0</v>
      </c>
      <c r="K160" s="24">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5"/>
        <v>0</v>
      </c>
      <c r="T160" s="24">
        <f>L160*'Location Plan'!$B$60+M160*'Location Plan'!$C$60+N160*'Location Plan'!$D$60+O160*'Location Plan'!$E$60+P160*'Location Plan'!$F$60+Q160*'Location Plan'!$G$60+R160*'Location Plan'!$H$60</f>
        <v>0</v>
      </c>
    </row>
    <row r="161" spans="1:20" ht="13.5" customHeight="1">
      <c r="A161" s="118">
        <v>0.76736111111111105</v>
      </c>
      <c r="B161" s="119"/>
      <c r="C161" s="20">
        <v>1</v>
      </c>
      <c r="D161" s="20">
        <v>0</v>
      </c>
      <c r="E161" s="20">
        <v>0</v>
      </c>
      <c r="F161" s="20">
        <v>0</v>
      </c>
      <c r="G161" s="20">
        <v>0</v>
      </c>
      <c r="H161" s="20">
        <v>0</v>
      </c>
      <c r="I161" s="20">
        <v>0</v>
      </c>
      <c r="J161" s="5">
        <f t="shared" si="4"/>
        <v>1</v>
      </c>
      <c r="K161" s="24">
        <f>C161*'Location Plan'!$B$60+D161*'Location Plan'!$C$60+E161*'Location Plan'!$D$60+F161*'Location Plan'!$E$60+G161*'Location Plan'!$F$60+H161*'Location Plan'!$G$60+I161*'Location Plan'!$H$60</f>
        <v>1</v>
      </c>
      <c r="L161" s="20">
        <v>1</v>
      </c>
      <c r="M161" s="20">
        <v>0</v>
      </c>
      <c r="N161" s="20">
        <v>0</v>
      </c>
      <c r="O161" s="20">
        <v>0</v>
      </c>
      <c r="P161" s="20">
        <v>0</v>
      </c>
      <c r="Q161" s="20">
        <v>0</v>
      </c>
      <c r="R161" s="20">
        <v>0</v>
      </c>
      <c r="S161" s="5">
        <f t="shared" si="5"/>
        <v>1</v>
      </c>
      <c r="T161" s="24">
        <f>L161*'Location Plan'!$B$60+M161*'Location Plan'!$C$60+N161*'Location Plan'!$D$60+O161*'Location Plan'!$E$60+P161*'Location Plan'!$F$60+Q161*'Location Plan'!$G$60+R161*'Location Plan'!$H$60</f>
        <v>1</v>
      </c>
    </row>
    <row r="162" spans="1:20" ht="13.5" customHeight="1">
      <c r="A162" s="118">
        <v>0.77083333333333304</v>
      </c>
      <c r="B162" s="119"/>
      <c r="C162" s="20">
        <v>0</v>
      </c>
      <c r="D162" s="20">
        <v>0</v>
      </c>
      <c r="E162" s="20">
        <v>0</v>
      </c>
      <c r="F162" s="20">
        <v>0</v>
      </c>
      <c r="G162" s="20">
        <v>0</v>
      </c>
      <c r="H162" s="20">
        <v>0</v>
      </c>
      <c r="I162" s="20">
        <v>0</v>
      </c>
      <c r="J162" s="5">
        <f t="shared" si="4"/>
        <v>0</v>
      </c>
      <c r="K162" s="24">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5"/>
        <v>0</v>
      </c>
      <c r="T162" s="24">
        <f>L162*'Location Plan'!$B$60+M162*'Location Plan'!$C$60+N162*'Location Plan'!$D$60+O162*'Location Plan'!$E$60+P162*'Location Plan'!$F$60+Q162*'Location Plan'!$G$60+R162*'Location Plan'!$H$60</f>
        <v>0</v>
      </c>
    </row>
    <row r="163" spans="1:20" ht="13.5" customHeight="1">
      <c r="A163" s="118">
        <v>0.77430555555555503</v>
      </c>
      <c r="B163" s="119"/>
      <c r="C163" s="20">
        <v>0</v>
      </c>
      <c r="D163" s="20">
        <v>0</v>
      </c>
      <c r="E163" s="20">
        <v>0</v>
      </c>
      <c r="F163" s="20">
        <v>0</v>
      </c>
      <c r="G163" s="20">
        <v>0</v>
      </c>
      <c r="H163" s="20">
        <v>0</v>
      </c>
      <c r="I163" s="20">
        <v>0</v>
      </c>
      <c r="J163" s="5">
        <f t="shared" si="4"/>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5"/>
        <v>0</v>
      </c>
      <c r="T163" s="24">
        <f>L163*'Location Plan'!$B$60+M163*'Location Plan'!$C$60+N163*'Location Plan'!$D$60+O163*'Location Plan'!$E$60+P163*'Location Plan'!$F$60+Q163*'Location Plan'!$G$60+R163*'Location Plan'!$H$60</f>
        <v>0</v>
      </c>
    </row>
    <row r="164" spans="1:20" ht="13.5" customHeight="1">
      <c r="A164" s="118">
        <v>0.77777777777777701</v>
      </c>
      <c r="B164" s="119"/>
      <c r="C164" s="20">
        <v>0</v>
      </c>
      <c r="D164" s="20">
        <v>1</v>
      </c>
      <c r="E164" s="20">
        <v>0</v>
      </c>
      <c r="F164" s="20">
        <v>0</v>
      </c>
      <c r="G164" s="20">
        <v>0</v>
      </c>
      <c r="H164" s="20">
        <v>0</v>
      </c>
      <c r="I164" s="20">
        <v>0</v>
      </c>
      <c r="J164" s="5">
        <f t="shared" si="4"/>
        <v>1</v>
      </c>
      <c r="K164" s="24">
        <f>C164*'Location Plan'!$B$60+D164*'Location Plan'!$C$60+E164*'Location Plan'!$D$60+F164*'Location Plan'!$E$60+G164*'Location Plan'!$F$60+H164*'Location Plan'!$G$60+I164*'Location Plan'!$H$60</f>
        <v>1</v>
      </c>
      <c r="L164" s="20">
        <v>0</v>
      </c>
      <c r="M164" s="20">
        <v>0</v>
      </c>
      <c r="N164" s="20">
        <v>0</v>
      </c>
      <c r="O164" s="20">
        <v>0</v>
      </c>
      <c r="P164" s="20">
        <v>0</v>
      </c>
      <c r="Q164" s="20">
        <v>0</v>
      </c>
      <c r="R164" s="20">
        <v>0</v>
      </c>
      <c r="S164" s="5">
        <f t="shared" si="5"/>
        <v>0</v>
      </c>
      <c r="T164" s="24">
        <f>L164*'Location Plan'!$B$60+M164*'Location Plan'!$C$60+N164*'Location Plan'!$D$60+O164*'Location Plan'!$E$60+P164*'Location Plan'!$F$60+Q164*'Location Plan'!$G$60+R164*'Location Plan'!$H$60</f>
        <v>0</v>
      </c>
    </row>
    <row r="165" spans="1:20" ht="13.5" customHeight="1">
      <c r="A165" s="118">
        <v>0.78125</v>
      </c>
      <c r="B165" s="119"/>
      <c r="C165" s="20">
        <v>0</v>
      </c>
      <c r="D165" s="20">
        <v>0</v>
      </c>
      <c r="E165" s="20">
        <v>0</v>
      </c>
      <c r="F165" s="20">
        <v>0</v>
      </c>
      <c r="G165" s="20">
        <v>0</v>
      </c>
      <c r="H165" s="20">
        <v>0</v>
      </c>
      <c r="I165" s="20">
        <v>0</v>
      </c>
      <c r="J165" s="5">
        <f t="shared" si="4"/>
        <v>0</v>
      </c>
      <c r="K165" s="24">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5"/>
        <v>0</v>
      </c>
      <c r="T165" s="24">
        <f>L165*'Location Plan'!$B$60+M165*'Location Plan'!$C$60+N165*'Location Plan'!$D$60+O165*'Location Plan'!$E$60+P165*'Location Plan'!$F$60+Q165*'Location Plan'!$G$60+R165*'Location Plan'!$H$60</f>
        <v>0</v>
      </c>
    </row>
    <row r="166" spans="1:20" ht="13.5" customHeight="1">
      <c r="A166" s="118">
        <v>0.78472222222222199</v>
      </c>
      <c r="B166" s="119"/>
      <c r="C166" s="20">
        <v>0</v>
      </c>
      <c r="D166" s="20">
        <v>0</v>
      </c>
      <c r="E166" s="20">
        <v>0</v>
      </c>
      <c r="F166" s="20">
        <v>0</v>
      </c>
      <c r="G166" s="20">
        <v>0</v>
      </c>
      <c r="H166" s="20">
        <v>0</v>
      </c>
      <c r="I166" s="20">
        <v>0</v>
      </c>
      <c r="J166" s="5">
        <f t="shared" si="4"/>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5"/>
        <v>0</v>
      </c>
      <c r="T166" s="24">
        <f>L166*'Location Plan'!$B$60+M166*'Location Plan'!$C$60+N166*'Location Plan'!$D$60+O166*'Location Plan'!$E$60+P166*'Location Plan'!$F$60+Q166*'Location Plan'!$G$60+R166*'Location Plan'!$H$60</f>
        <v>0</v>
      </c>
    </row>
    <row r="167" spans="1:20" ht="13.5" customHeight="1">
      <c r="A167" s="120">
        <v>0.78819444444444398</v>
      </c>
      <c r="B167" s="121"/>
      <c r="C167" s="25">
        <v>0</v>
      </c>
      <c r="D167" s="25">
        <v>0</v>
      </c>
      <c r="E167" s="25">
        <v>0</v>
      </c>
      <c r="F167" s="25">
        <v>0</v>
      </c>
      <c r="G167" s="25">
        <v>0</v>
      </c>
      <c r="H167" s="25">
        <v>0</v>
      </c>
      <c r="I167" s="25">
        <v>0</v>
      </c>
      <c r="J167" s="7">
        <f t="shared" si="4"/>
        <v>0</v>
      </c>
      <c r="K167" s="26">
        <f>C167*'Location Plan'!$B$60+D167*'Location Plan'!$C$60+E167*'Location Plan'!$D$60+F167*'Location Plan'!$E$60+G167*'Location Plan'!$F$60+H167*'Location Plan'!$G$60+I167*'Location Plan'!$H$60</f>
        <v>0</v>
      </c>
      <c r="L167" s="25">
        <v>0</v>
      </c>
      <c r="M167" s="25">
        <v>0</v>
      </c>
      <c r="N167" s="25">
        <v>0</v>
      </c>
      <c r="O167" s="25">
        <v>0</v>
      </c>
      <c r="P167" s="25">
        <v>0</v>
      </c>
      <c r="Q167" s="25">
        <v>0</v>
      </c>
      <c r="R167" s="25">
        <v>0</v>
      </c>
      <c r="S167" s="7">
        <f t="shared" si="5"/>
        <v>0</v>
      </c>
      <c r="T167" s="26">
        <f>L167*'Location Plan'!$B$60+M167*'Location Plan'!$C$60+N167*'Location Plan'!$D$60+O167*'Location Plan'!$E$60+P167*'Location Plan'!$F$60+Q167*'Location Plan'!$G$60+R167*'Location Plan'!$H$60</f>
        <v>0</v>
      </c>
    </row>
  </sheetData>
  <sheetProtection selectLockedCells="1"/>
  <mergeCells count="159">
    <mergeCell ref="A162:B162"/>
    <mergeCell ref="A163:B163"/>
    <mergeCell ref="A164:B164"/>
    <mergeCell ref="A165:B165"/>
    <mergeCell ref="A166:B166"/>
    <mergeCell ref="A167:B167"/>
    <mergeCell ref="A153:B153"/>
    <mergeCell ref="A154:B154"/>
    <mergeCell ref="A155:B155"/>
    <mergeCell ref="A156:B156"/>
    <mergeCell ref="A157:B157"/>
    <mergeCell ref="A158:B158"/>
    <mergeCell ref="A159:B159"/>
    <mergeCell ref="A160:B160"/>
    <mergeCell ref="A161:B161"/>
    <mergeCell ref="A144:B144"/>
    <mergeCell ref="A145:B145"/>
    <mergeCell ref="A146:B146"/>
    <mergeCell ref="A147:B147"/>
    <mergeCell ref="A148:B148"/>
    <mergeCell ref="A149:B149"/>
    <mergeCell ref="A150:B150"/>
    <mergeCell ref="A151:B151"/>
    <mergeCell ref="A152:B152"/>
    <mergeCell ref="A135:B135"/>
    <mergeCell ref="A136:B136"/>
    <mergeCell ref="A137:B137"/>
    <mergeCell ref="A138:B138"/>
    <mergeCell ref="A139:B139"/>
    <mergeCell ref="A140:B140"/>
    <mergeCell ref="A141:B141"/>
    <mergeCell ref="A142:B142"/>
    <mergeCell ref="A143:B143"/>
    <mergeCell ref="A126:B126"/>
    <mergeCell ref="A127:B127"/>
    <mergeCell ref="A128:B128"/>
    <mergeCell ref="A129:B129"/>
    <mergeCell ref="A130:B130"/>
    <mergeCell ref="A131:B131"/>
    <mergeCell ref="A132:B132"/>
    <mergeCell ref="A133:B133"/>
    <mergeCell ref="A134:B134"/>
    <mergeCell ref="A117:B117"/>
    <mergeCell ref="A118:B118"/>
    <mergeCell ref="A119:B119"/>
    <mergeCell ref="A120:B120"/>
    <mergeCell ref="A121:B121"/>
    <mergeCell ref="A122:B122"/>
    <mergeCell ref="A123:B123"/>
    <mergeCell ref="A124:B124"/>
    <mergeCell ref="A125:B125"/>
    <mergeCell ref="A108:B108"/>
    <mergeCell ref="A109:B109"/>
    <mergeCell ref="A110:B110"/>
    <mergeCell ref="A111:B111"/>
    <mergeCell ref="A112:B112"/>
    <mergeCell ref="A113:B113"/>
    <mergeCell ref="A114:B114"/>
    <mergeCell ref="A115:B115"/>
    <mergeCell ref="A116:B116"/>
    <mergeCell ref="A99:B99"/>
    <mergeCell ref="A100:B100"/>
    <mergeCell ref="A101:B101"/>
    <mergeCell ref="A102:B102"/>
    <mergeCell ref="A103:B103"/>
    <mergeCell ref="A104:B104"/>
    <mergeCell ref="A105:B105"/>
    <mergeCell ref="A106:B106"/>
    <mergeCell ref="A107:B107"/>
    <mergeCell ref="A90:B90"/>
    <mergeCell ref="A91:B91"/>
    <mergeCell ref="A92:B92"/>
    <mergeCell ref="A93:B93"/>
    <mergeCell ref="A94:B94"/>
    <mergeCell ref="A95:B95"/>
    <mergeCell ref="A96:B96"/>
    <mergeCell ref="A97:B97"/>
    <mergeCell ref="A98:B98"/>
    <mergeCell ref="A81:B81"/>
    <mergeCell ref="A82:B82"/>
    <mergeCell ref="A83:B83"/>
    <mergeCell ref="A84:B84"/>
    <mergeCell ref="A85:B85"/>
    <mergeCell ref="A86:B86"/>
    <mergeCell ref="A87:B87"/>
    <mergeCell ref="A88:B88"/>
    <mergeCell ref="A89:B89"/>
    <mergeCell ref="A72:B72"/>
    <mergeCell ref="A73:B73"/>
    <mergeCell ref="A74:B74"/>
    <mergeCell ref="A75:B75"/>
    <mergeCell ref="A76:B76"/>
    <mergeCell ref="A77:B77"/>
    <mergeCell ref="A78:B78"/>
    <mergeCell ref="A79:B79"/>
    <mergeCell ref="A80:B80"/>
    <mergeCell ref="A63:B63"/>
    <mergeCell ref="A64:B64"/>
    <mergeCell ref="A65:B65"/>
    <mergeCell ref="A66:B66"/>
    <mergeCell ref="A67:B67"/>
    <mergeCell ref="A68:B68"/>
    <mergeCell ref="A69:B69"/>
    <mergeCell ref="A70:B70"/>
    <mergeCell ref="A71:B71"/>
    <mergeCell ref="A54:B54"/>
    <mergeCell ref="A55:B55"/>
    <mergeCell ref="A56:B56"/>
    <mergeCell ref="A57:B57"/>
    <mergeCell ref="A58:B58"/>
    <mergeCell ref="A59:B59"/>
    <mergeCell ref="A60:B60"/>
    <mergeCell ref="A61:B61"/>
    <mergeCell ref="A62:B62"/>
    <mergeCell ref="A45:B45"/>
    <mergeCell ref="A46:B46"/>
    <mergeCell ref="A47:B47"/>
    <mergeCell ref="A48:B48"/>
    <mergeCell ref="A49:B49"/>
    <mergeCell ref="A50:B50"/>
    <mergeCell ref="A51:B51"/>
    <mergeCell ref="A52:B52"/>
    <mergeCell ref="A53:B53"/>
    <mergeCell ref="A36:B36"/>
    <mergeCell ref="A37:B37"/>
    <mergeCell ref="A38:B38"/>
    <mergeCell ref="A39:B39"/>
    <mergeCell ref="A40:B40"/>
    <mergeCell ref="A41:B41"/>
    <mergeCell ref="A42:B42"/>
    <mergeCell ref="A43:B43"/>
    <mergeCell ref="A44:B44"/>
    <mergeCell ref="A27:B27"/>
    <mergeCell ref="A28:B28"/>
    <mergeCell ref="A29:B29"/>
    <mergeCell ref="A30:B30"/>
    <mergeCell ref="A31:B31"/>
    <mergeCell ref="A32:B32"/>
    <mergeCell ref="A33:B33"/>
    <mergeCell ref="A34:B34"/>
    <mergeCell ref="A35:B35"/>
    <mergeCell ref="A18:B18"/>
    <mergeCell ref="A19:B19"/>
    <mergeCell ref="A20:B20"/>
    <mergeCell ref="A21:B21"/>
    <mergeCell ref="A22:B22"/>
    <mergeCell ref="A23:B23"/>
    <mergeCell ref="A24:B24"/>
    <mergeCell ref="A25:B25"/>
    <mergeCell ref="A26:B26"/>
    <mergeCell ref="C10:K10"/>
    <mergeCell ref="L10:T10"/>
    <mergeCell ref="A11:B11"/>
    <mergeCell ref="A12:B12"/>
    <mergeCell ref="A13:B13"/>
    <mergeCell ref="A14:B14"/>
    <mergeCell ref="A15:B15"/>
    <mergeCell ref="A16:B16"/>
    <mergeCell ref="A17:B1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55</v>
      </c>
      <c r="B2" s="2" t="s">
        <v>62</v>
      </c>
      <c r="C2" s="2" t="s">
        <v>63</v>
      </c>
      <c r="D2" s="2" t="s">
        <v>64</v>
      </c>
      <c r="E2" s="2" t="s">
        <v>65</v>
      </c>
      <c r="F2" s="2" t="s">
        <v>66</v>
      </c>
      <c r="G2" s="2" t="s">
        <v>67</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55</v>
      </c>
      <c r="B39" s="2" t="s">
        <v>62</v>
      </c>
      <c r="C39" s="2" t="s">
        <v>63</v>
      </c>
      <c r="D39" s="2" t="s">
        <v>64</v>
      </c>
      <c r="E39" s="2" t="s">
        <v>65</v>
      </c>
      <c r="F39" s="2" t="s">
        <v>66</v>
      </c>
      <c r="G39" s="2" t="s">
        <v>67</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B0CC66-9FC4-434E-9B1D-198A5CB05417}"/>
</file>

<file path=customXml/itemProps2.xml><?xml version="1.0" encoding="utf-8"?>
<ds:datastoreItem xmlns:ds="http://schemas.openxmlformats.org/officeDocument/2006/customXml" ds:itemID="{C3A1784E-ECF7-451E-B05C-B5C2A494077D}"/>
</file>

<file path=customXml/itemProps3.xml><?xml version="1.0" encoding="utf-8"?>
<ds:datastoreItem xmlns:ds="http://schemas.openxmlformats.org/officeDocument/2006/customXml" ds:itemID="{DA3C84E5-8BDC-4377-B380-1004A840EF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2024-07-25T11:21:21Z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1E8A75B0840D40C09E08DDF9FA6AA2C4_12</vt:lpwstr>
  </property>
  <property fmtid="{D5CDD505-2E9C-101B-9397-08002B2CF9AE}" pid="3" name="KSOProductBuildVer">
    <vt:lpwstr>2057-12.2.0.13489</vt:lpwstr>
  </property>
</Properties>
</file>